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за янв. - июнь 2026г\"/>
    </mc:Choice>
  </mc:AlternateContent>
  <bookViews>
    <workbookView xWindow="-105" yWindow="-105" windowWidth="23250" windowHeight="1257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Источники!$F$36</definedName>
    <definedName name="LAST_CELL" localSheetId="1">Расходы!$F$80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Расходы!$A$81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</calcChain>
</file>

<file path=xl/sharedStrings.xml><?xml version="1.0" encoding="utf-8"?>
<sst xmlns="http://schemas.openxmlformats.org/spreadsheetml/2006/main" count="464" uniqueCount="247">
  <si>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</si>
  <si>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</si>
  <si>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</si>
  <si>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</si>
  <si>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</si>
  <si>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2026 г.</t>
  </si>
  <si>
    <t>01.04.2026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</si>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</sst>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2" xfId="0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center"/>
    </xf>
    <xf numFmtId="49" fontId="4" fillId="0" borderId="0" xfId="0" applyNumberFormat="1" applyFont="1"/>
    <xf numFmtId="49" fontId="4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left"/>
    </xf>
    <xf numFmtId="49" fontId="4" fillId="0" borderId="7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3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25" xfId="0" applyNumberFormat="1" applyFont="1" applyBorder="1" applyAlignment="1">
      <alignment horizontal="right"/>
    </xf>
    <xf numFmtId="49" fontId="4" fillId="0" borderId="26" xfId="0" applyNumberFormat="1" applyFont="1" applyBorder="1" applyAlignment="1">
      <alignment horizontal="left" wrapText="1"/>
    </xf>
    <xf numFmtId="49" fontId="4" fillId="0" borderId="27" xfId="0" applyNumberFormat="1" applyFont="1" applyBorder="1" applyAlignment="1">
      <alignment horizontal="center" wrapText="1"/>
    </xf>
    <xf numFmtId="49" fontId="4" fillId="0" borderId="28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Border="1" applyAlignment="1">
      <alignment horizontal="right"/>
    </xf>
    <xf numFmtId="49" fontId="4" fillId="0" borderId="31" xfId="0" applyNumberFormat="1" applyFont="1" applyBorder="1" applyAlignment="1">
      <alignment horizontal="left" wrapText="1"/>
    </xf>
    <xf numFmtId="49" fontId="4" fillId="0" borderId="14" xfId="0" applyNumberFormat="1" applyFont="1" applyBorder="1" applyAlignment="1">
      <alignment horizontal="center" wrapText="1"/>
    </xf>
    <xf numFmtId="49" fontId="4" fillId="0" borderId="32" xfId="0" applyNumberFormat="1" applyFont="1" applyBorder="1" applyAlignment="1">
      <alignment horizontal="center"/>
    </xf>
    <xf numFmtId="4" fontId="4" fillId="0" borderId="15" xfId="0" applyNumberFormat="1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165" fontId="4" fillId="0" borderId="31" xfId="0" applyNumberFormat="1" applyFont="1" applyBorder="1" applyAlignment="1">
      <alignment horizontal="left" wrapText="1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center"/>
    </xf>
    <xf numFmtId="49" fontId="4" fillId="0" borderId="34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vertical="center"/>
    </xf>
    <xf numFmtId="49" fontId="4" fillId="0" borderId="18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wrapText="1"/>
    </xf>
    <xf numFmtId="49" fontId="5" fillId="0" borderId="37" xfId="0" applyNumberFormat="1" applyFont="1" applyBorder="1" applyAlignment="1">
      <alignment horizontal="center" wrapText="1"/>
    </xf>
    <xf numFmtId="49" fontId="5" fillId="0" borderId="32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right"/>
    </xf>
    <xf numFmtId="4" fontId="5" fillId="0" borderId="32" xfId="0" applyNumberFormat="1" applyFont="1" applyBorder="1" applyAlignment="1">
      <alignment horizontal="right"/>
    </xf>
    <xf numFmtId="4" fontId="5" fillId="0" borderId="16" xfId="0" applyNumberFormat="1" applyFont="1" applyBorder="1" applyAlignment="1">
      <alignment horizontal="right"/>
    </xf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right"/>
    </xf>
    <xf numFmtId="0" fontId="4" fillId="0" borderId="29" xfId="0" applyFont="1" applyBorder="1"/>
    <xf numFmtId="0" fontId="4" fillId="0" borderId="30" xfId="0" applyFont="1" applyBorder="1"/>
    <xf numFmtId="49" fontId="4" fillId="0" borderId="25" xfId="0" applyNumberFormat="1" applyFont="1" applyBorder="1" applyAlignment="1">
      <alignment horizontal="center" wrapText="1"/>
    </xf>
    <xf numFmtId="4" fontId="4" fillId="0" borderId="23" xfId="0" applyNumberFormat="1" applyFont="1" applyBorder="1" applyAlignment="1">
      <alignment horizontal="right"/>
    </xf>
    <xf numFmtId="4" fontId="4" fillId="0" borderId="38" xfId="0" applyNumberFormat="1" applyFont="1" applyBorder="1" applyAlignment="1">
      <alignment horizontal="right"/>
    </xf>
    <xf numFmtId="0" fontId="4" fillId="0" borderId="6" xfId="0" applyFont="1" applyBorder="1"/>
    <xf numFmtId="0" fontId="4" fillId="0" borderId="39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40" xfId="0" applyNumberFormat="1" applyFont="1" applyBorder="1" applyAlignment="1">
      <alignment horizontal="center" wrapText="1"/>
    </xf>
    <xf numFmtId="49" fontId="4" fillId="0" borderId="41" xfId="0" applyNumberFormat="1" applyFont="1" applyBorder="1" applyAlignment="1">
      <alignment horizontal="center"/>
    </xf>
    <xf numFmtId="4" fontId="4" fillId="0" borderId="42" xfId="0" applyNumberFormat="1" applyFont="1" applyBorder="1" applyAlignment="1">
      <alignment horizontal="right"/>
    </xf>
    <xf numFmtId="4" fontId="4" fillId="0" borderId="43" xfId="0" applyNumberFormat="1" applyFont="1" applyBorder="1" applyAlignment="1">
      <alignment horizontal="right"/>
    </xf>
    <xf numFmtId="0" fontId="4" fillId="0" borderId="0" xfId="0" applyFont="1"/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5" fillId="0" borderId="24" xfId="0" applyNumberFormat="1" applyFont="1" applyBorder="1" applyAlignment="1">
      <alignment horizontal="right"/>
    </xf>
    <xf numFmtId="4" fontId="5" fillId="0" borderId="38" xfId="0" applyNumberFormat="1" applyFont="1" applyBorder="1" applyAlignment="1">
      <alignment horizontal="right"/>
    </xf>
    <xf numFmtId="0" fontId="4" fillId="0" borderId="45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4" fillId="0" borderId="34" xfId="0" applyFont="1" applyBorder="1" applyAlignment="1">
      <alignment horizontal="left"/>
    </xf>
    <xf numFmtId="49" fontId="4" fillId="0" borderId="34" xfId="0" applyNumberFormat="1" applyFont="1" applyBorder="1"/>
    <xf numFmtId="0" fontId="4" fillId="0" borderId="34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5" xfId="0" applyNumberFormat="1" applyFont="1" applyBorder="1" applyAlignment="1">
      <alignment horizontal="left" wrapText="1"/>
    </xf>
    <xf numFmtId="49" fontId="4" fillId="0" borderId="6" xfId="0" applyNumberFormat="1" applyFont="1" applyBorder="1" applyAlignment="1">
      <alignment horizontal="left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4" fillId="0" borderId="3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106680</xdr:rowOff>
    </xdr:to>
    <xdr:grpSp>
      <xdr:nvGrpSpPr>
        <xdr:cNvPr id="3073" name="Group 1">
          <a:extLst>
            <a:ext uri="{FF2B5EF4-FFF2-40B4-BE49-F238E27FC236}">
              <a16:creationId xmlns:a16="http://schemas.microsoft.com/office/drawing/2014/main" id="{DEDCE9C0-4CD2-D3FB-E6DF-D9663269C358}"/>
            </a:ext>
          </a:extLst>
        </xdr:cNvPr>
        <xdr:cNvGrpSpPr>
          <a:grpSpLocks/>
        </xdr:cNvGrpSpPr>
      </xdr:nvGrpSpPr>
      <xdr:grpSpPr bwMode="auto">
        <a:xfrm>
          <a:off x="0" y="4305300"/>
          <a:ext cx="4808220" cy="430530"/>
          <a:chOff x="0" y="0"/>
          <a:chExt cx="1023" cy="255"/>
        </a:xfrm>
      </xdr:grpSpPr>
      <xdr:sp macro="" textlink="">
        <xdr:nvSpPr>
          <xdr:cNvPr id="3074" name="Text Box 2">
            <a:extLst>
              <a:ext uri="{FF2B5EF4-FFF2-40B4-BE49-F238E27FC236}">
                <a16:creationId xmlns:a16="http://schemas.microsoft.com/office/drawing/2014/main" id="{ECA6E338-8DA8-5575-8495-9656B33E5A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>
            <a:extLst>
              <a:ext uri="{FF2B5EF4-FFF2-40B4-BE49-F238E27FC236}">
                <a16:creationId xmlns:a16="http://schemas.microsoft.com/office/drawing/2014/main" id="{26EA910E-8BDF-C042-092D-6826B0758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>
            <a:extLst>
              <a:ext uri="{FF2B5EF4-FFF2-40B4-BE49-F238E27FC236}">
                <a16:creationId xmlns:a16="http://schemas.microsoft.com/office/drawing/2014/main" id="{0C69B97F-8A58-0156-2B3B-D8769B4A4E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>
            <a:extLst>
              <a:ext uri="{FF2B5EF4-FFF2-40B4-BE49-F238E27FC236}">
                <a16:creationId xmlns:a16="http://schemas.microsoft.com/office/drawing/2014/main" id="{A5F35785-91C7-CED8-2B70-C554445FA1D4}"/>
              </a:ext>
            </a:extLst>
          </xdr:cNvPr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>
            <a:extLst>
              <a:ext uri="{FF2B5EF4-FFF2-40B4-BE49-F238E27FC236}">
                <a16:creationId xmlns:a16="http://schemas.microsoft.com/office/drawing/2014/main" id="{2405EF92-0188-A800-F0C4-C7DD633A6D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>
            <a:extLst>
              <a:ext uri="{FF2B5EF4-FFF2-40B4-BE49-F238E27FC236}">
                <a16:creationId xmlns:a16="http://schemas.microsoft.com/office/drawing/2014/main" id="{9BA8A54F-67DE-375C-D6F8-837BFBF748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>
            <a:extLst>
              <a:ext uri="{FF2B5EF4-FFF2-40B4-BE49-F238E27FC236}">
                <a16:creationId xmlns:a16="http://schemas.microsoft.com/office/drawing/2014/main" id="{8529D0AB-12B5-BDAE-3CD8-378E685C5907}"/>
              </a:ext>
            </a:extLst>
          </xdr:cNvPr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129540</xdr:rowOff>
    </xdr:from>
    <xdr:to>
      <xdr:col>2</xdr:col>
      <xdr:colOff>2217420</xdr:colOff>
      <xdr:row>32</xdr:row>
      <xdr:rowOff>38100</xdr:rowOff>
    </xdr:to>
    <xdr:grpSp>
      <xdr:nvGrpSpPr>
        <xdr:cNvPr id="3081" name="Group 9">
          <a:extLst>
            <a:ext uri="{FF2B5EF4-FFF2-40B4-BE49-F238E27FC236}">
              <a16:creationId xmlns:a16="http://schemas.microsoft.com/office/drawing/2014/main" id="{EDDF8C91-6519-F736-52C6-542E1A1DA60C}"/>
            </a:ext>
          </a:extLst>
        </xdr:cNvPr>
        <xdr:cNvGrpSpPr>
          <a:grpSpLocks/>
        </xdr:cNvGrpSpPr>
      </xdr:nvGrpSpPr>
      <xdr:grpSpPr bwMode="auto">
        <a:xfrm>
          <a:off x="0" y="4920615"/>
          <a:ext cx="4808220" cy="556260"/>
          <a:chOff x="0" y="0"/>
          <a:chExt cx="1023" cy="255"/>
        </a:xfrm>
      </xdr:grpSpPr>
      <xdr:sp macro="" textlink="">
        <xdr:nvSpPr>
          <xdr:cNvPr id="3082" name="Text Box 10">
            <a:extLst>
              <a:ext uri="{FF2B5EF4-FFF2-40B4-BE49-F238E27FC236}">
                <a16:creationId xmlns:a16="http://schemas.microsoft.com/office/drawing/2014/main" id="{AB2DCBA6-4AE2-8230-037F-C17895E013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>
            <a:extLst>
              <a:ext uri="{FF2B5EF4-FFF2-40B4-BE49-F238E27FC236}">
                <a16:creationId xmlns:a16="http://schemas.microsoft.com/office/drawing/2014/main" id="{699EF7DF-B914-80CC-0B70-176F736638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>
            <a:extLst>
              <a:ext uri="{FF2B5EF4-FFF2-40B4-BE49-F238E27FC236}">
                <a16:creationId xmlns:a16="http://schemas.microsoft.com/office/drawing/2014/main" id="{5A30EDB8-8FDB-05B6-5AC1-DB4A0E3FB4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>
            <a:extLst>
              <a:ext uri="{FF2B5EF4-FFF2-40B4-BE49-F238E27FC236}">
                <a16:creationId xmlns:a16="http://schemas.microsoft.com/office/drawing/2014/main" id="{A28A4F90-D697-349A-2BB9-CB04CEA5E1D8}"/>
              </a:ext>
            </a:extLst>
          </xdr:cNvPr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>
            <a:extLst>
              <a:ext uri="{FF2B5EF4-FFF2-40B4-BE49-F238E27FC236}">
                <a16:creationId xmlns:a16="http://schemas.microsoft.com/office/drawing/2014/main" id="{21268D80-4F73-B748-598E-19013B1905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>
            <a:extLst>
              <a:ext uri="{FF2B5EF4-FFF2-40B4-BE49-F238E27FC236}">
                <a16:creationId xmlns:a16="http://schemas.microsoft.com/office/drawing/2014/main" id="{D049C46B-4F06-37A4-2F18-34E894CF61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>
            <a:extLst>
              <a:ext uri="{FF2B5EF4-FFF2-40B4-BE49-F238E27FC236}">
                <a16:creationId xmlns:a16="http://schemas.microsoft.com/office/drawing/2014/main" id="{511F3CFA-873E-161E-D398-8CB41CF3CB77}"/>
              </a:ext>
            </a:extLst>
          </xdr:cNvPr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68580</xdr:rowOff>
    </xdr:from>
    <xdr:to>
      <xdr:col>2</xdr:col>
      <xdr:colOff>2217420</xdr:colOff>
      <xdr:row>35</xdr:row>
      <xdr:rowOff>144780</xdr:rowOff>
    </xdr:to>
    <xdr:grpSp>
      <xdr:nvGrpSpPr>
        <xdr:cNvPr id="3089" name="Group 17">
          <a:extLst>
            <a:ext uri="{FF2B5EF4-FFF2-40B4-BE49-F238E27FC236}">
              <a16:creationId xmlns:a16="http://schemas.microsoft.com/office/drawing/2014/main" id="{4BA507E0-B5CE-EC2D-D950-872808E11CFD}"/>
            </a:ext>
          </a:extLst>
        </xdr:cNvPr>
        <xdr:cNvGrpSpPr>
          <a:grpSpLocks/>
        </xdr:cNvGrpSpPr>
      </xdr:nvGrpSpPr>
      <xdr:grpSpPr bwMode="auto">
        <a:xfrm>
          <a:off x="0" y="5669280"/>
          <a:ext cx="4808220" cy="400050"/>
          <a:chOff x="0" y="0"/>
          <a:chExt cx="1023" cy="255"/>
        </a:xfrm>
      </xdr:grpSpPr>
      <xdr:sp macro="" textlink="">
        <xdr:nvSpPr>
          <xdr:cNvPr id="3090" name="Text Box 18">
            <a:extLst>
              <a:ext uri="{FF2B5EF4-FFF2-40B4-BE49-F238E27FC236}">
                <a16:creationId xmlns:a16="http://schemas.microsoft.com/office/drawing/2014/main" id="{95A19566-D00A-2D3F-C229-F38ECABBF5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>
            <a:extLst>
              <a:ext uri="{FF2B5EF4-FFF2-40B4-BE49-F238E27FC236}">
                <a16:creationId xmlns:a16="http://schemas.microsoft.com/office/drawing/2014/main" id="{7180B001-F026-4CC4-BE71-6DD02566D1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>
            <a:extLst>
              <a:ext uri="{FF2B5EF4-FFF2-40B4-BE49-F238E27FC236}">
                <a16:creationId xmlns:a16="http://schemas.microsoft.com/office/drawing/2014/main" id="{2BFD605B-2907-EFD3-549D-67331A481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>
            <a:extLst>
              <a:ext uri="{FF2B5EF4-FFF2-40B4-BE49-F238E27FC236}">
                <a16:creationId xmlns:a16="http://schemas.microsoft.com/office/drawing/2014/main" id="{48F85FE8-656C-8345-0C21-57753320459B}"/>
              </a:ext>
            </a:extLst>
          </xdr:cNvPr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>
            <a:extLst>
              <a:ext uri="{FF2B5EF4-FFF2-40B4-BE49-F238E27FC236}">
                <a16:creationId xmlns:a16="http://schemas.microsoft.com/office/drawing/2014/main" id="{9F44E563-DE95-A73A-F952-C4A258C65F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>
            <a:extLst>
              <a:ext uri="{FF2B5EF4-FFF2-40B4-BE49-F238E27FC236}">
                <a16:creationId xmlns:a16="http://schemas.microsoft.com/office/drawing/2014/main" id="{B4EDAD92-905D-5892-CB05-4311286F47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>
            <a:extLst>
              <a:ext uri="{FF2B5EF4-FFF2-40B4-BE49-F238E27FC236}">
                <a16:creationId xmlns:a16="http://schemas.microsoft.com/office/drawing/2014/main" id="{F147B6FD-66FD-D636-63AE-70797367ED5A}"/>
              </a:ext>
            </a:extLst>
          </xdr:cNvPr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J13" sqref="J13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0.85546875" customWidth="1"/>
    <col min="4" max="4" width="13.42578125" customWidth="1"/>
    <col min="5" max="5" width="12.140625" customWidth="1"/>
    <col min="6" max="6" width="13" customWidth="1"/>
  </cols>
  <sheetData>
    <row r="1" spans="1:6" ht="15" x14ac:dyDescent="0.25">
      <c r="A1" s="109"/>
      <c r="B1" s="109"/>
      <c r="C1" s="109"/>
      <c r="D1" s="109"/>
      <c r="E1" s="1"/>
      <c r="F1" s="1"/>
    </row>
    <row r="2" spans="1:6" ht="20.45" customHeight="1" x14ac:dyDescent="0.25">
      <c r="A2" s="109" t="s">
        <v>0</v>
      </c>
      <c r="B2" s="109"/>
      <c r="C2" s="109"/>
      <c r="D2" s="109"/>
      <c r="E2" s="2"/>
      <c r="F2" s="3" t="s">
        <v>1</v>
      </c>
    </row>
    <row r="3" spans="1:6" x14ac:dyDescent="0.2">
      <c r="A3" s="4"/>
      <c r="B3" s="4"/>
      <c r="C3" s="4"/>
      <c r="D3" s="4"/>
      <c r="E3" s="5" t="s">
        <v>2</v>
      </c>
      <c r="F3" s="6" t="s">
        <v>3</v>
      </c>
    </row>
    <row r="4" spans="1:6" x14ac:dyDescent="0.2">
      <c r="A4" s="110" t="s">
        <v>5</v>
      </c>
      <c r="B4" s="110"/>
      <c r="C4" s="110"/>
      <c r="D4" s="110"/>
      <c r="E4" s="12" t="s">
        <v>4</v>
      </c>
      <c r="F4" s="13" t="s">
        <v>6</v>
      </c>
    </row>
    <row r="5" spans="1:6" x14ac:dyDescent="0.2">
      <c r="A5" s="14"/>
      <c r="B5" s="14"/>
      <c r="C5" s="14"/>
      <c r="D5" s="14"/>
      <c r="E5" s="12" t="s">
        <v>7</v>
      </c>
      <c r="F5" s="15" t="s">
        <v>244</v>
      </c>
    </row>
    <row r="6" spans="1:6" ht="26.25" customHeight="1" x14ac:dyDescent="0.2">
      <c r="A6" s="16" t="s">
        <v>8</v>
      </c>
      <c r="B6" s="111" t="s">
        <v>243</v>
      </c>
      <c r="C6" s="111"/>
      <c r="D6" s="111"/>
      <c r="E6" s="12" t="s">
        <v>9</v>
      </c>
      <c r="F6" s="15" t="s">
        <v>245</v>
      </c>
    </row>
    <row r="7" spans="1:6" x14ac:dyDescent="0.2">
      <c r="A7" s="16" t="s">
        <v>10</v>
      </c>
      <c r="B7" s="112" t="s">
        <v>13</v>
      </c>
      <c r="C7" s="112"/>
      <c r="D7" s="112"/>
      <c r="E7" s="12" t="s">
        <v>11</v>
      </c>
      <c r="F7" s="17" t="s">
        <v>246</v>
      </c>
    </row>
    <row r="8" spans="1:6" x14ac:dyDescent="0.2">
      <c r="A8" s="16" t="s">
        <v>14</v>
      </c>
      <c r="B8" s="16"/>
      <c r="C8" s="16"/>
      <c r="D8" s="14"/>
      <c r="E8" s="12"/>
      <c r="F8" s="18"/>
    </row>
    <row r="9" spans="1:6" x14ac:dyDescent="0.2">
      <c r="A9" s="16" t="s">
        <v>15</v>
      </c>
      <c r="B9" s="16"/>
      <c r="C9" s="19"/>
      <c r="D9" s="14"/>
      <c r="E9" s="12" t="s">
        <v>17</v>
      </c>
      <c r="F9" s="20" t="s">
        <v>12</v>
      </c>
    </row>
    <row r="10" spans="1:6" ht="20.25" customHeight="1" x14ac:dyDescent="0.2">
      <c r="A10" s="108" t="s">
        <v>18</v>
      </c>
      <c r="B10" s="108"/>
      <c r="C10" s="108"/>
      <c r="D10" s="108"/>
      <c r="E10" s="21"/>
      <c r="F10" s="22"/>
    </row>
    <row r="11" spans="1:6" ht="4.1500000000000004" customHeight="1" x14ac:dyDescent="0.2">
      <c r="A11" s="102" t="s">
        <v>19</v>
      </c>
      <c r="B11" s="96" t="s">
        <v>20</v>
      </c>
      <c r="C11" s="96" t="s">
        <v>21</v>
      </c>
      <c r="D11" s="99" t="s">
        <v>22</v>
      </c>
      <c r="E11" s="99" t="s">
        <v>23</v>
      </c>
      <c r="F11" s="105" t="s">
        <v>24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23">
        <v>1</v>
      </c>
      <c r="B18" s="24">
        <v>2</v>
      </c>
      <c r="C18" s="25">
        <v>3</v>
      </c>
      <c r="D18" s="26" t="s">
        <v>25</v>
      </c>
      <c r="E18" s="27" t="s">
        <v>26</v>
      </c>
      <c r="F18" s="28" t="s">
        <v>27</v>
      </c>
    </row>
    <row r="19" spans="1:6" x14ac:dyDescent="0.2">
      <c r="A19" s="29" t="s">
        <v>28</v>
      </c>
      <c r="B19" s="30" t="s">
        <v>29</v>
      </c>
      <c r="C19" s="31" t="s">
        <v>30</v>
      </c>
      <c r="D19" s="32">
        <v>6226930</v>
      </c>
      <c r="E19" s="33">
        <v>1347711.46</v>
      </c>
      <c r="F19" s="32">
        <f>IF(OR(D19="-",IF(E19="-",0,E19)&gt;=IF(D19="-",0,D19)),"-",IF(D19="-",0,D19)-IF(E19="-",0,E19))</f>
        <v>4879218.54</v>
      </c>
    </row>
    <row r="20" spans="1:6" x14ac:dyDescent="0.2">
      <c r="A20" s="34" t="s">
        <v>31</v>
      </c>
      <c r="B20" s="35"/>
      <c r="C20" s="36"/>
      <c r="D20" s="37"/>
      <c r="E20" s="37"/>
      <c r="F20" s="38"/>
    </row>
    <row r="21" spans="1:6" x14ac:dyDescent="0.2">
      <c r="A21" s="39" t="s">
        <v>32</v>
      </c>
      <c r="B21" s="40" t="s">
        <v>29</v>
      </c>
      <c r="C21" s="41" t="s">
        <v>33</v>
      </c>
      <c r="D21" s="42">
        <v>2709342</v>
      </c>
      <c r="E21" s="42">
        <v>477594.46</v>
      </c>
      <c r="F21" s="43">
        <f t="shared" ref="F21:F56" si="0">IF(OR(D21="-",IF(E21="-",0,E21)&gt;=IF(D21="-",0,D21)),"-",IF(D21="-",0,D21)-IF(E21="-",0,E21))</f>
        <v>2231747.54</v>
      </c>
    </row>
    <row r="22" spans="1:6" x14ac:dyDescent="0.2">
      <c r="A22" s="39" t="s">
        <v>34</v>
      </c>
      <c r="B22" s="40" t="s">
        <v>29</v>
      </c>
      <c r="C22" s="41" t="s">
        <v>35</v>
      </c>
      <c r="D22" s="42">
        <v>319860</v>
      </c>
      <c r="E22" s="42">
        <v>40871.870000000003</v>
      </c>
      <c r="F22" s="43">
        <f t="shared" si="0"/>
        <v>278988.13</v>
      </c>
    </row>
    <row r="23" spans="1:6" x14ac:dyDescent="0.2">
      <c r="A23" s="39" t="s">
        <v>36</v>
      </c>
      <c r="B23" s="40" t="s">
        <v>29</v>
      </c>
      <c r="C23" s="41" t="s">
        <v>37</v>
      </c>
      <c r="D23" s="42">
        <v>319860</v>
      </c>
      <c r="E23" s="42">
        <v>40871.870000000003</v>
      </c>
      <c r="F23" s="43">
        <f t="shared" si="0"/>
        <v>278988.13</v>
      </c>
    </row>
    <row r="24" spans="1:6" ht="72" x14ac:dyDescent="0.2">
      <c r="A24" s="44" t="s">
        <v>38</v>
      </c>
      <c r="B24" s="40" t="s">
        <v>29</v>
      </c>
      <c r="C24" s="41" t="s">
        <v>39</v>
      </c>
      <c r="D24" s="42">
        <v>319860</v>
      </c>
      <c r="E24" s="42">
        <v>40471.870000000003</v>
      </c>
      <c r="F24" s="43">
        <f t="shared" si="0"/>
        <v>279388.13</v>
      </c>
    </row>
    <row r="25" spans="1:6" ht="108" x14ac:dyDescent="0.2">
      <c r="A25" s="44" t="s">
        <v>40</v>
      </c>
      <c r="B25" s="40" t="s">
        <v>29</v>
      </c>
      <c r="C25" s="41" t="s">
        <v>41</v>
      </c>
      <c r="D25" s="42">
        <v>319860</v>
      </c>
      <c r="E25" s="42">
        <v>40471.870000000003</v>
      </c>
      <c r="F25" s="43">
        <f t="shared" si="0"/>
        <v>279388.13</v>
      </c>
    </row>
    <row r="26" spans="1:6" ht="48" x14ac:dyDescent="0.2">
      <c r="A26" s="39" t="s">
        <v>42</v>
      </c>
      <c r="B26" s="40" t="s">
        <v>29</v>
      </c>
      <c r="C26" s="41" t="s">
        <v>43</v>
      </c>
      <c r="D26" s="42" t="s">
        <v>44</v>
      </c>
      <c r="E26" s="42">
        <v>400</v>
      </c>
      <c r="F26" s="43" t="str">
        <f t="shared" si="0"/>
        <v>-</v>
      </c>
    </row>
    <row r="27" spans="1:6" ht="72" x14ac:dyDescent="0.2">
      <c r="A27" s="39" t="s">
        <v>45</v>
      </c>
      <c r="B27" s="40" t="s">
        <v>29</v>
      </c>
      <c r="C27" s="41" t="s">
        <v>46</v>
      </c>
      <c r="D27" s="42" t="s">
        <v>44</v>
      </c>
      <c r="E27" s="42">
        <v>400</v>
      </c>
      <c r="F27" s="43" t="str">
        <f t="shared" si="0"/>
        <v>-</v>
      </c>
    </row>
    <row r="28" spans="1:6" ht="36" x14ac:dyDescent="0.2">
      <c r="A28" s="39" t="s">
        <v>47</v>
      </c>
      <c r="B28" s="40" t="s">
        <v>29</v>
      </c>
      <c r="C28" s="41" t="s">
        <v>48</v>
      </c>
      <c r="D28" s="42">
        <v>1521070</v>
      </c>
      <c r="E28" s="42">
        <v>333243.12</v>
      </c>
      <c r="F28" s="43">
        <f t="shared" si="0"/>
        <v>1187826.8799999999</v>
      </c>
    </row>
    <row r="29" spans="1:6" ht="36" x14ac:dyDescent="0.2">
      <c r="A29" s="39" t="s">
        <v>49</v>
      </c>
      <c r="B29" s="40" t="s">
        <v>29</v>
      </c>
      <c r="C29" s="41" t="s">
        <v>50</v>
      </c>
      <c r="D29" s="42">
        <v>1521070</v>
      </c>
      <c r="E29" s="42">
        <v>333243.12</v>
      </c>
      <c r="F29" s="43">
        <f t="shared" si="0"/>
        <v>1187826.8799999999</v>
      </c>
    </row>
    <row r="30" spans="1:6" ht="108" customHeight="1" x14ac:dyDescent="0.2">
      <c r="A30" s="44" t="s">
        <v>51</v>
      </c>
      <c r="B30" s="40" t="s">
        <v>29</v>
      </c>
      <c r="C30" s="41" t="s">
        <v>52</v>
      </c>
      <c r="D30" s="42">
        <v>795930</v>
      </c>
      <c r="E30" s="42">
        <v>165495.4</v>
      </c>
      <c r="F30" s="43">
        <f t="shared" si="0"/>
        <v>630434.6</v>
      </c>
    </row>
    <row r="31" spans="1:6" ht="120" customHeight="1" x14ac:dyDescent="0.2">
      <c r="A31" s="44" t="s">
        <v>53</v>
      </c>
      <c r="B31" s="40" t="s">
        <v>29</v>
      </c>
      <c r="C31" s="41" t="s">
        <v>54</v>
      </c>
      <c r="D31" s="42">
        <v>3890</v>
      </c>
      <c r="E31" s="42">
        <v>749.47</v>
      </c>
      <c r="F31" s="43">
        <f t="shared" si="0"/>
        <v>3140.5299999999997</v>
      </c>
    </row>
    <row r="32" spans="1:6" ht="108.75" customHeight="1" x14ac:dyDescent="0.2">
      <c r="A32" s="44" t="s">
        <v>55</v>
      </c>
      <c r="B32" s="40" t="s">
        <v>29</v>
      </c>
      <c r="C32" s="41" t="s">
        <v>56</v>
      </c>
      <c r="D32" s="42">
        <v>769880</v>
      </c>
      <c r="E32" s="42">
        <v>183339.76</v>
      </c>
      <c r="F32" s="43">
        <f t="shared" si="0"/>
        <v>586540.24</v>
      </c>
    </row>
    <row r="33" spans="1:6" ht="107.25" customHeight="1" x14ac:dyDescent="0.2">
      <c r="A33" s="44" t="s">
        <v>57</v>
      </c>
      <c r="B33" s="40" t="s">
        <v>29</v>
      </c>
      <c r="C33" s="41" t="s">
        <v>58</v>
      </c>
      <c r="D33" s="42">
        <v>-48630</v>
      </c>
      <c r="E33" s="42">
        <v>-16341.51</v>
      </c>
      <c r="F33" s="43" t="str">
        <f t="shared" si="0"/>
        <v>-</v>
      </c>
    </row>
    <row r="34" spans="1:6" x14ac:dyDescent="0.2">
      <c r="A34" s="39" t="s">
        <v>59</v>
      </c>
      <c r="B34" s="40" t="s">
        <v>29</v>
      </c>
      <c r="C34" s="41" t="s">
        <v>60</v>
      </c>
      <c r="D34" s="42">
        <v>160000</v>
      </c>
      <c r="E34" s="42">
        <v>7521.33</v>
      </c>
      <c r="F34" s="43">
        <f t="shared" si="0"/>
        <v>152478.67000000001</v>
      </c>
    </row>
    <row r="35" spans="1:6" x14ac:dyDescent="0.2">
      <c r="A35" s="39" t="s">
        <v>61</v>
      </c>
      <c r="B35" s="40" t="s">
        <v>29</v>
      </c>
      <c r="C35" s="41" t="s">
        <v>62</v>
      </c>
      <c r="D35" s="42">
        <v>160000</v>
      </c>
      <c r="E35" s="42">
        <v>7521.33</v>
      </c>
      <c r="F35" s="43">
        <f t="shared" si="0"/>
        <v>152478.67000000001</v>
      </c>
    </row>
    <row r="36" spans="1:6" x14ac:dyDescent="0.2">
      <c r="A36" s="39" t="s">
        <v>61</v>
      </c>
      <c r="B36" s="40" t="s">
        <v>29</v>
      </c>
      <c r="C36" s="41" t="s">
        <v>63</v>
      </c>
      <c r="D36" s="42">
        <v>160000</v>
      </c>
      <c r="E36" s="42">
        <v>7521.33</v>
      </c>
      <c r="F36" s="43">
        <f t="shared" si="0"/>
        <v>152478.67000000001</v>
      </c>
    </row>
    <row r="37" spans="1:6" ht="48" x14ac:dyDescent="0.2">
      <c r="A37" s="39" t="s">
        <v>64</v>
      </c>
      <c r="B37" s="40" t="s">
        <v>29</v>
      </c>
      <c r="C37" s="41" t="s">
        <v>65</v>
      </c>
      <c r="D37" s="42">
        <v>160000</v>
      </c>
      <c r="E37" s="42">
        <v>7191.33</v>
      </c>
      <c r="F37" s="43">
        <f t="shared" si="0"/>
        <v>152808.67000000001</v>
      </c>
    </row>
    <row r="38" spans="1:6" ht="48" x14ac:dyDescent="0.2">
      <c r="A38" s="39" t="s">
        <v>66</v>
      </c>
      <c r="B38" s="40" t="s">
        <v>29</v>
      </c>
      <c r="C38" s="41" t="s">
        <v>67</v>
      </c>
      <c r="D38" s="42" t="s">
        <v>44</v>
      </c>
      <c r="E38" s="42">
        <v>330</v>
      </c>
      <c r="F38" s="43" t="str">
        <f t="shared" si="0"/>
        <v>-</v>
      </c>
    </row>
    <row r="39" spans="1:6" x14ac:dyDescent="0.2">
      <c r="A39" s="39" t="s">
        <v>68</v>
      </c>
      <c r="B39" s="40" t="s">
        <v>29</v>
      </c>
      <c r="C39" s="41" t="s">
        <v>69</v>
      </c>
      <c r="D39" s="42">
        <v>708412</v>
      </c>
      <c r="E39" s="42">
        <v>95958.14</v>
      </c>
      <c r="F39" s="43">
        <f t="shared" si="0"/>
        <v>612453.86</v>
      </c>
    </row>
    <row r="40" spans="1:6" x14ac:dyDescent="0.2">
      <c r="A40" s="39" t="s">
        <v>70</v>
      </c>
      <c r="B40" s="40" t="s">
        <v>29</v>
      </c>
      <c r="C40" s="41" t="s">
        <v>71</v>
      </c>
      <c r="D40" s="42">
        <v>150000</v>
      </c>
      <c r="E40" s="42">
        <v>12521.02</v>
      </c>
      <c r="F40" s="43">
        <f t="shared" si="0"/>
        <v>137478.98000000001</v>
      </c>
    </row>
    <row r="41" spans="1:6" ht="48" x14ac:dyDescent="0.2">
      <c r="A41" s="39" t="s">
        <v>72</v>
      </c>
      <c r="B41" s="40" t="s">
        <v>29</v>
      </c>
      <c r="C41" s="41" t="s">
        <v>73</v>
      </c>
      <c r="D41" s="42">
        <v>150000</v>
      </c>
      <c r="E41" s="42">
        <v>12521.02</v>
      </c>
      <c r="F41" s="43">
        <f t="shared" si="0"/>
        <v>137478.98000000001</v>
      </c>
    </row>
    <row r="42" spans="1:6" ht="72" customHeight="1" x14ac:dyDescent="0.2">
      <c r="A42" s="39" t="s">
        <v>74</v>
      </c>
      <c r="B42" s="40" t="s">
        <v>29</v>
      </c>
      <c r="C42" s="41" t="s">
        <v>75</v>
      </c>
      <c r="D42" s="42">
        <v>150000</v>
      </c>
      <c r="E42" s="42">
        <v>12521.02</v>
      </c>
      <c r="F42" s="43">
        <f t="shared" si="0"/>
        <v>137478.98000000001</v>
      </c>
    </row>
    <row r="43" spans="1:6" x14ac:dyDescent="0.2">
      <c r="A43" s="39" t="s">
        <v>76</v>
      </c>
      <c r="B43" s="40" t="s">
        <v>29</v>
      </c>
      <c r="C43" s="41" t="s">
        <v>77</v>
      </c>
      <c r="D43" s="42">
        <v>558412</v>
      </c>
      <c r="E43" s="42">
        <v>83437.119999999995</v>
      </c>
      <c r="F43" s="43">
        <f t="shared" si="0"/>
        <v>474974.88</v>
      </c>
    </row>
    <row r="44" spans="1:6" x14ac:dyDescent="0.2">
      <c r="A44" s="39" t="s">
        <v>78</v>
      </c>
      <c r="B44" s="40" t="s">
        <v>29</v>
      </c>
      <c r="C44" s="41" t="s">
        <v>79</v>
      </c>
      <c r="D44" s="42">
        <v>500000</v>
      </c>
      <c r="E44" s="42">
        <v>76000.160000000003</v>
      </c>
      <c r="F44" s="43">
        <f t="shared" si="0"/>
        <v>423999.83999999997</v>
      </c>
    </row>
    <row r="45" spans="1:6" ht="36" x14ac:dyDescent="0.2">
      <c r="A45" s="39" t="s">
        <v>80</v>
      </c>
      <c r="B45" s="40" t="s">
        <v>29</v>
      </c>
      <c r="C45" s="41" t="s">
        <v>81</v>
      </c>
      <c r="D45" s="42">
        <v>500000</v>
      </c>
      <c r="E45" s="42">
        <v>76000.160000000003</v>
      </c>
      <c r="F45" s="43">
        <f t="shared" si="0"/>
        <v>423999.83999999997</v>
      </c>
    </row>
    <row r="46" spans="1:6" x14ac:dyDescent="0.2">
      <c r="A46" s="39" t="s">
        <v>82</v>
      </c>
      <c r="B46" s="40" t="s">
        <v>29</v>
      </c>
      <c r="C46" s="41" t="s">
        <v>83</v>
      </c>
      <c r="D46" s="42">
        <v>58412</v>
      </c>
      <c r="E46" s="42">
        <v>7436.96</v>
      </c>
      <c r="F46" s="43">
        <f t="shared" si="0"/>
        <v>50975.040000000001</v>
      </c>
    </row>
    <row r="47" spans="1:6" ht="36" x14ac:dyDescent="0.2">
      <c r="A47" s="39" t="s">
        <v>84</v>
      </c>
      <c r="B47" s="40" t="s">
        <v>29</v>
      </c>
      <c r="C47" s="41" t="s">
        <v>85</v>
      </c>
      <c r="D47" s="42">
        <v>58412</v>
      </c>
      <c r="E47" s="42">
        <v>7436.96</v>
      </c>
      <c r="F47" s="43">
        <f t="shared" si="0"/>
        <v>50975.040000000001</v>
      </c>
    </row>
    <row r="48" spans="1:6" x14ac:dyDescent="0.2">
      <c r="A48" s="39" t="s">
        <v>86</v>
      </c>
      <c r="B48" s="40" t="s">
        <v>29</v>
      </c>
      <c r="C48" s="41" t="s">
        <v>87</v>
      </c>
      <c r="D48" s="42">
        <v>3517588</v>
      </c>
      <c r="E48" s="42">
        <v>870117</v>
      </c>
      <c r="F48" s="43">
        <f t="shared" si="0"/>
        <v>2647471</v>
      </c>
    </row>
    <row r="49" spans="1:6" ht="36" x14ac:dyDescent="0.2">
      <c r="A49" s="39" t="s">
        <v>88</v>
      </c>
      <c r="B49" s="40" t="s">
        <v>29</v>
      </c>
      <c r="C49" s="41" t="s">
        <v>89</v>
      </c>
      <c r="D49" s="42">
        <v>3517588</v>
      </c>
      <c r="E49" s="42">
        <v>870117</v>
      </c>
      <c r="F49" s="43">
        <f t="shared" si="0"/>
        <v>2647471</v>
      </c>
    </row>
    <row r="50" spans="1:6" ht="24" x14ac:dyDescent="0.2">
      <c r="A50" s="39" t="s">
        <v>90</v>
      </c>
      <c r="B50" s="40" t="s">
        <v>29</v>
      </c>
      <c r="C50" s="41" t="s">
        <v>91</v>
      </c>
      <c r="D50" s="42">
        <v>3291728</v>
      </c>
      <c r="E50" s="42">
        <v>813651</v>
      </c>
      <c r="F50" s="43">
        <f t="shared" si="0"/>
        <v>2478077</v>
      </c>
    </row>
    <row r="51" spans="1:6" ht="36" x14ac:dyDescent="0.2">
      <c r="A51" s="39" t="s">
        <v>92</v>
      </c>
      <c r="B51" s="40" t="s">
        <v>29</v>
      </c>
      <c r="C51" s="41" t="s">
        <v>93</v>
      </c>
      <c r="D51" s="42">
        <v>3291728</v>
      </c>
      <c r="E51" s="42">
        <v>813651</v>
      </c>
      <c r="F51" s="43">
        <f t="shared" si="0"/>
        <v>2478077</v>
      </c>
    </row>
    <row r="52" spans="1:6" ht="36" x14ac:dyDescent="0.2">
      <c r="A52" s="39" t="s">
        <v>94</v>
      </c>
      <c r="B52" s="40" t="s">
        <v>29</v>
      </c>
      <c r="C52" s="41" t="s">
        <v>95</v>
      </c>
      <c r="D52" s="42">
        <v>3254610</v>
      </c>
      <c r="E52" s="42">
        <v>813651</v>
      </c>
      <c r="F52" s="43">
        <f t="shared" si="0"/>
        <v>2440959</v>
      </c>
    </row>
    <row r="53" spans="1:6" ht="48" x14ac:dyDescent="0.2">
      <c r="A53" s="39" t="s">
        <v>96</v>
      </c>
      <c r="B53" s="40" t="s">
        <v>29</v>
      </c>
      <c r="C53" s="41" t="s">
        <v>97</v>
      </c>
      <c r="D53" s="42">
        <v>37118</v>
      </c>
      <c r="E53" s="42" t="s">
        <v>44</v>
      </c>
      <c r="F53" s="43">
        <f t="shared" si="0"/>
        <v>37118</v>
      </c>
    </row>
    <row r="54" spans="1:6" ht="24" x14ac:dyDescent="0.2">
      <c r="A54" s="39" t="s">
        <v>98</v>
      </c>
      <c r="B54" s="40" t="s">
        <v>29</v>
      </c>
      <c r="C54" s="41" t="s">
        <v>99</v>
      </c>
      <c r="D54" s="42">
        <v>225860</v>
      </c>
      <c r="E54" s="42">
        <v>56466</v>
      </c>
      <c r="F54" s="43">
        <f t="shared" si="0"/>
        <v>169394</v>
      </c>
    </row>
    <row r="55" spans="1:6" ht="36" x14ac:dyDescent="0.2">
      <c r="A55" s="39" t="s">
        <v>100</v>
      </c>
      <c r="B55" s="40" t="s">
        <v>29</v>
      </c>
      <c r="C55" s="41" t="s">
        <v>101</v>
      </c>
      <c r="D55" s="42">
        <v>225860</v>
      </c>
      <c r="E55" s="42">
        <v>56466</v>
      </c>
      <c r="F55" s="43">
        <f t="shared" si="0"/>
        <v>169394</v>
      </c>
    </row>
    <row r="56" spans="1:6" ht="36.75" customHeight="1" x14ac:dyDescent="0.2">
      <c r="A56" s="39" t="s">
        <v>102</v>
      </c>
      <c r="B56" s="40" t="s">
        <v>29</v>
      </c>
      <c r="C56" s="41" t="s">
        <v>103</v>
      </c>
      <c r="D56" s="42">
        <v>225860</v>
      </c>
      <c r="E56" s="42">
        <v>56466</v>
      </c>
      <c r="F56" s="43">
        <f t="shared" si="0"/>
        <v>169394</v>
      </c>
    </row>
    <row r="57" spans="1:6" ht="12.75" customHeight="1" x14ac:dyDescent="0.2">
      <c r="A57" s="45"/>
      <c r="B57" s="46"/>
      <c r="C57" s="46"/>
      <c r="D57" s="47"/>
      <c r="E57" s="47"/>
      <c r="F57" s="47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1 F23">
    <cfRule type="cellIs" priority="1" stopIfTrue="1" operator="equal">
      <formula>0</formula>
    </cfRule>
  </conditionalFormatting>
  <conditionalFormatting sqref="F27:F28">
    <cfRule type="cellIs" priority="3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2"/>
  <sheetViews>
    <sheetView showGridLines="0" topLeftCell="A69" workbookViewId="0">
      <selection activeCell="J16" sqref="J1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2.7109375" customWidth="1"/>
    <col min="4" max="4" width="12.85546875" customWidth="1"/>
    <col min="5" max="5" width="12.42578125" customWidth="1"/>
    <col min="6" max="6" width="13.28515625" customWidth="1"/>
  </cols>
  <sheetData>
    <row r="2" spans="1:6" ht="15" customHeight="1" x14ac:dyDescent="0.25">
      <c r="A2" s="109" t="s">
        <v>104</v>
      </c>
      <c r="B2" s="109"/>
      <c r="C2" s="109"/>
      <c r="D2" s="109"/>
      <c r="E2" s="120" t="s">
        <v>105</v>
      </c>
      <c r="F2" s="120"/>
    </row>
    <row r="3" spans="1:6" ht="13.5" customHeight="1" x14ac:dyDescent="0.2">
      <c r="A3" s="4"/>
      <c r="B3" s="4"/>
      <c r="C3" s="10"/>
      <c r="D3" s="8"/>
      <c r="E3" s="8"/>
      <c r="F3" s="8"/>
    </row>
    <row r="4" spans="1:6" ht="10.15" customHeight="1" x14ac:dyDescent="0.2">
      <c r="A4" s="115" t="s">
        <v>19</v>
      </c>
      <c r="B4" s="96" t="s">
        <v>20</v>
      </c>
      <c r="C4" s="113" t="s">
        <v>106</v>
      </c>
      <c r="D4" s="99" t="s">
        <v>22</v>
      </c>
      <c r="E4" s="118" t="s">
        <v>23</v>
      </c>
      <c r="F4" s="105" t="s">
        <v>24</v>
      </c>
    </row>
    <row r="5" spans="1:6" ht="5.45" customHeight="1" x14ac:dyDescent="0.2">
      <c r="A5" s="116"/>
      <c r="B5" s="97"/>
      <c r="C5" s="114"/>
      <c r="D5" s="100"/>
      <c r="E5" s="119"/>
      <c r="F5" s="106"/>
    </row>
    <row r="6" spans="1:6" ht="9.6" customHeight="1" x14ac:dyDescent="0.2">
      <c r="A6" s="116"/>
      <c r="B6" s="97"/>
      <c r="C6" s="114"/>
      <c r="D6" s="100"/>
      <c r="E6" s="119"/>
      <c r="F6" s="106"/>
    </row>
    <row r="7" spans="1:6" ht="6" customHeight="1" x14ac:dyDescent="0.2">
      <c r="A7" s="116"/>
      <c r="B7" s="97"/>
      <c r="C7" s="114"/>
      <c r="D7" s="100"/>
      <c r="E7" s="119"/>
      <c r="F7" s="106"/>
    </row>
    <row r="8" spans="1:6" ht="6.6" customHeight="1" x14ac:dyDescent="0.2">
      <c r="A8" s="116"/>
      <c r="B8" s="97"/>
      <c r="C8" s="114"/>
      <c r="D8" s="100"/>
      <c r="E8" s="119"/>
      <c r="F8" s="106"/>
    </row>
    <row r="9" spans="1:6" ht="10.9" customHeight="1" x14ac:dyDescent="0.2">
      <c r="A9" s="116"/>
      <c r="B9" s="97"/>
      <c r="C9" s="114"/>
      <c r="D9" s="100"/>
      <c r="E9" s="119"/>
      <c r="F9" s="106"/>
    </row>
    <row r="10" spans="1:6" ht="4.1500000000000004" hidden="1" customHeight="1" x14ac:dyDescent="0.2">
      <c r="A10" s="116"/>
      <c r="B10" s="97"/>
      <c r="C10" s="48"/>
      <c r="D10" s="100"/>
      <c r="E10" s="49"/>
      <c r="F10" s="50"/>
    </row>
    <row r="11" spans="1:6" ht="13.15" hidden="1" customHeight="1" x14ac:dyDescent="0.2">
      <c r="A11" s="117"/>
      <c r="B11" s="98"/>
      <c r="C11" s="51"/>
      <c r="D11" s="101"/>
      <c r="E11" s="52"/>
      <c r="F11" s="53"/>
    </row>
    <row r="12" spans="1:6" ht="13.5" customHeight="1" x14ac:dyDescent="0.2">
      <c r="A12" s="23">
        <v>1</v>
      </c>
      <c r="B12" s="24">
        <v>2</v>
      </c>
      <c r="C12" s="25">
        <v>3</v>
      </c>
      <c r="D12" s="26" t="s">
        <v>25</v>
      </c>
      <c r="E12" s="54" t="s">
        <v>26</v>
      </c>
      <c r="F12" s="28" t="s">
        <v>27</v>
      </c>
    </row>
    <row r="13" spans="1:6" x14ac:dyDescent="0.2">
      <c r="A13" s="55" t="s">
        <v>107</v>
      </c>
      <c r="B13" s="56" t="s">
        <v>108</v>
      </c>
      <c r="C13" s="57" t="s">
        <v>109</v>
      </c>
      <c r="D13" s="58">
        <v>6226930</v>
      </c>
      <c r="E13" s="59">
        <v>1347588.35</v>
      </c>
      <c r="F13" s="60">
        <f>IF(OR(D13="-",IF(E13="-",0,E13)&gt;=IF(D13="-",0,D13)),"-",IF(D13="-",0,D13)-IF(E13="-",0,E13))</f>
        <v>4879341.6500000004</v>
      </c>
    </row>
    <row r="14" spans="1:6" x14ac:dyDescent="0.2">
      <c r="A14" s="61" t="s">
        <v>31</v>
      </c>
      <c r="B14" s="62"/>
      <c r="C14" s="63"/>
      <c r="D14" s="64"/>
      <c r="E14" s="65"/>
      <c r="F14" s="66"/>
    </row>
    <row r="15" spans="1:6" x14ac:dyDescent="0.2">
      <c r="A15" s="55" t="s">
        <v>110</v>
      </c>
      <c r="B15" s="56" t="s">
        <v>108</v>
      </c>
      <c r="C15" s="57" t="s">
        <v>111</v>
      </c>
      <c r="D15" s="58">
        <v>4480000</v>
      </c>
      <c r="E15" s="59">
        <v>1073363.46</v>
      </c>
      <c r="F15" s="60">
        <f t="shared" ref="F15:F46" si="0">IF(OR(D15="-",IF(E15="-",0,E15)&gt;=IF(D15="-",0,D15)),"-",IF(D15="-",0,D15)-IF(E15="-",0,E15))</f>
        <v>3406636.54</v>
      </c>
    </row>
    <row r="16" spans="1:6" ht="60" x14ac:dyDescent="0.2">
      <c r="A16" s="29" t="s">
        <v>112</v>
      </c>
      <c r="B16" s="67" t="s">
        <v>108</v>
      </c>
      <c r="C16" s="31" t="s">
        <v>113</v>
      </c>
      <c r="D16" s="32">
        <v>3809600</v>
      </c>
      <c r="E16" s="68">
        <v>958679.64</v>
      </c>
      <c r="F16" s="69">
        <f t="shared" si="0"/>
        <v>2850920.36</v>
      </c>
    </row>
    <row r="17" spans="1:6" ht="24" x14ac:dyDescent="0.2">
      <c r="A17" s="29" t="s">
        <v>114</v>
      </c>
      <c r="B17" s="67" t="s">
        <v>108</v>
      </c>
      <c r="C17" s="31" t="s">
        <v>115</v>
      </c>
      <c r="D17" s="32">
        <v>3809600</v>
      </c>
      <c r="E17" s="68">
        <v>958679.64</v>
      </c>
      <c r="F17" s="69">
        <f t="shared" si="0"/>
        <v>2850920.36</v>
      </c>
    </row>
    <row r="18" spans="1:6" ht="24" x14ac:dyDescent="0.2">
      <c r="A18" s="29" t="s">
        <v>116</v>
      </c>
      <c r="B18" s="67" t="s">
        <v>108</v>
      </c>
      <c r="C18" s="31" t="s">
        <v>117</v>
      </c>
      <c r="D18" s="32">
        <v>2925960</v>
      </c>
      <c r="E18" s="68">
        <v>736313.64</v>
      </c>
      <c r="F18" s="69">
        <f t="shared" si="0"/>
        <v>2189646.36</v>
      </c>
    </row>
    <row r="19" spans="1:6" ht="48" x14ac:dyDescent="0.2">
      <c r="A19" s="29" t="s">
        <v>118</v>
      </c>
      <c r="B19" s="67" t="s">
        <v>108</v>
      </c>
      <c r="C19" s="31" t="s">
        <v>119</v>
      </c>
      <c r="D19" s="32">
        <v>883640</v>
      </c>
      <c r="E19" s="68">
        <v>222366</v>
      </c>
      <c r="F19" s="69">
        <f t="shared" si="0"/>
        <v>661274</v>
      </c>
    </row>
    <row r="20" spans="1:6" ht="24" x14ac:dyDescent="0.2">
      <c r="A20" s="29" t="s">
        <v>120</v>
      </c>
      <c r="B20" s="67" t="s">
        <v>108</v>
      </c>
      <c r="C20" s="31" t="s">
        <v>121</v>
      </c>
      <c r="D20" s="32">
        <v>447510</v>
      </c>
      <c r="E20" s="68">
        <v>114683.82</v>
      </c>
      <c r="F20" s="69">
        <f t="shared" si="0"/>
        <v>332826.18</v>
      </c>
    </row>
    <row r="21" spans="1:6" ht="23.25" customHeight="1" x14ac:dyDescent="0.2">
      <c r="A21" s="29" t="s">
        <v>122</v>
      </c>
      <c r="B21" s="67" t="s">
        <v>108</v>
      </c>
      <c r="C21" s="31" t="s">
        <v>123</v>
      </c>
      <c r="D21" s="32">
        <v>447510</v>
      </c>
      <c r="E21" s="68">
        <v>114683.82</v>
      </c>
      <c r="F21" s="69">
        <f t="shared" si="0"/>
        <v>332826.18</v>
      </c>
    </row>
    <row r="22" spans="1:6" ht="24" x14ac:dyDescent="0.2">
      <c r="A22" s="29" t="s">
        <v>124</v>
      </c>
      <c r="B22" s="67" t="s">
        <v>108</v>
      </c>
      <c r="C22" s="31" t="s">
        <v>125</v>
      </c>
      <c r="D22" s="32">
        <v>64080</v>
      </c>
      <c r="E22" s="68">
        <v>20835.47</v>
      </c>
      <c r="F22" s="69">
        <f t="shared" si="0"/>
        <v>43244.53</v>
      </c>
    </row>
    <row r="23" spans="1:6" x14ac:dyDescent="0.2">
      <c r="A23" s="29" t="s">
        <v>126</v>
      </c>
      <c r="B23" s="67" t="s">
        <v>108</v>
      </c>
      <c r="C23" s="31" t="s">
        <v>127</v>
      </c>
      <c r="D23" s="32">
        <v>266299</v>
      </c>
      <c r="E23" s="68">
        <v>29823.97</v>
      </c>
      <c r="F23" s="69">
        <f t="shared" si="0"/>
        <v>236475.03</v>
      </c>
    </row>
    <row r="24" spans="1:6" x14ac:dyDescent="0.2">
      <c r="A24" s="29" t="s">
        <v>128</v>
      </c>
      <c r="B24" s="67" t="s">
        <v>108</v>
      </c>
      <c r="C24" s="31" t="s">
        <v>129</v>
      </c>
      <c r="D24" s="32">
        <v>117131</v>
      </c>
      <c r="E24" s="68">
        <v>64024.38</v>
      </c>
      <c r="F24" s="69">
        <f t="shared" si="0"/>
        <v>53106.62</v>
      </c>
    </row>
    <row r="25" spans="1:6" x14ac:dyDescent="0.2">
      <c r="A25" s="29" t="s">
        <v>130</v>
      </c>
      <c r="B25" s="67" t="s">
        <v>108</v>
      </c>
      <c r="C25" s="31" t="s">
        <v>131</v>
      </c>
      <c r="D25" s="32">
        <v>109439</v>
      </c>
      <c r="E25" s="68" t="s">
        <v>44</v>
      </c>
      <c r="F25" s="69">
        <f t="shared" si="0"/>
        <v>109439</v>
      </c>
    </row>
    <row r="26" spans="1:6" x14ac:dyDescent="0.2">
      <c r="A26" s="29" t="s">
        <v>132</v>
      </c>
      <c r="B26" s="67" t="s">
        <v>108</v>
      </c>
      <c r="C26" s="31" t="s">
        <v>133</v>
      </c>
      <c r="D26" s="32">
        <v>109439</v>
      </c>
      <c r="E26" s="68" t="s">
        <v>44</v>
      </c>
      <c r="F26" s="69">
        <f t="shared" si="0"/>
        <v>109439</v>
      </c>
    </row>
    <row r="27" spans="1:6" x14ac:dyDescent="0.2">
      <c r="A27" s="29" t="s">
        <v>134</v>
      </c>
      <c r="B27" s="67" t="s">
        <v>108</v>
      </c>
      <c r="C27" s="31" t="s">
        <v>135</v>
      </c>
      <c r="D27" s="32">
        <v>113451</v>
      </c>
      <c r="E27" s="68" t="s">
        <v>44</v>
      </c>
      <c r="F27" s="69">
        <f t="shared" si="0"/>
        <v>113451</v>
      </c>
    </row>
    <row r="28" spans="1:6" x14ac:dyDescent="0.2">
      <c r="A28" s="29" t="s">
        <v>136</v>
      </c>
      <c r="B28" s="67" t="s">
        <v>108</v>
      </c>
      <c r="C28" s="31" t="s">
        <v>137</v>
      </c>
      <c r="D28" s="32">
        <v>113451</v>
      </c>
      <c r="E28" s="68" t="s">
        <v>44</v>
      </c>
      <c r="F28" s="69">
        <f t="shared" si="0"/>
        <v>113451</v>
      </c>
    </row>
    <row r="29" spans="1:6" ht="24" x14ac:dyDescent="0.2">
      <c r="A29" s="29" t="s">
        <v>138</v>
      </c>
      <c r="B29" s="67" t="s">
        <v>108</v>
      </c>
      <c r="C29" s="31" t="s">
        <v>139</v>
      </c>
      <c r="D29" s="32">
        <v>108412</v>
      </c>
      <c r="E29" s="68" t="s">
        <v>44</v>
      </c>
      <c r="F29" s="69">
        <f t="shared" si="0"/>
        <v>108412</v>
      </c>
    </row>
    <row r="30" spans="1:6" x14ac:dyDescent="0.2">
      <c r="A30" s="29" t="s">
        <v>140</v>
      </c>
      <c r="B30" s="67" t="s">
        <v>108</v>
      </c>
      <c r="C30" s="31" t="s">
        <v>141</v>
      </c>
      <c r="D30" s="32">
        <v>1600</v>
      </c>
      <c r="E30" s="68" t="s">
        <v>44</v>
      </c>
      <c r="F30" s="69">
        <f t="shared" si="0"/>
        <v>1600</v>
      </c>
    </row>
    <row r="31" spans="1:6" x14ac:dyDescent="0.2">
      <c r="A31" s="29" t="s">
        <v>142</v>
      </c>
      <c r="B31" s="67" t="s">
        <v>108</v>
      </c>
      <c r="C31" s="31" t="s">
        <v>143</v>
      </c>
      <c r="D31" s="32">
        <v>3439</v>
      </c>
      <c r="E31" s="68" t="s">
        <v>44</v>
      </c>
      <c r="F31" s="69">
        <f t="shared" si="0"/>
        <v>3439</v>
      </c>
    </row>
    <row r="32" spans="1:6" ht="36" x14ac:dyDescent="0.2">
      <c r="A32" s="55" t="s">
        <v>144</v>
      </c>
      <c r="B32" s="56" t="s">
        <v>108</v>
      </c>
      <c r="C32" s="57" t="s">
        <v>145</v>
      </c>
      <c r="D32" s="58">
        <v>950924</v>
      </c>
      <c r="E32" s="59">
        <v>238608.64000000001</v>
      </c>
      <c r="F32" s="60">
        <f t="shared" si="0"/>
        <v>712315.36</v>
      </c>
    </row>
    <row r="33" spans="1:6" ht="60" x14ac:dyDescent="0.2">
      <c r="A33" s="29" t="s">
        <v>112</v>
      </c>
      <c r="B33" s="67" t="s">
        <v>108</v>
      </c>
      <c r="C33" s="31" t="s">
        <v>146</v>
      </c>
      <c r="D33" s="32">
        <v>950924</v>
      </c>
      <c r="E33" s="68">
        <v>238608.64000000001</v>
      </c>
      <c r="F33" s="69">
        <f t="shared" si="0"/>
        <v>712315.36</v>
      </c>
    </row>
    <row r="34" spans="1:6" ht="24" x14ac:dyDescent="0.2">
      <c r="A34" s="29" t="s">
        <v>114</v>
      </c>
      <c r="B34" s="67" t="s">
        <v>108</v>
      </c>
      <c r="C34" s="31" t="s">
        <v>147</v>
      </c>
      <c r="D34" s="32">
        <v>950924</v>
      </c>
      <c r="E34" s="68">
        <v>238608.64000000001</v>
      </c>
      <c r="F34" s="69">
        <f t="shared" si="0"/>
        <v>712315.36</v>
      </c>
    </row>
    <row r="35" spans="1:6" ht="24" x14ac:dyDescent="0.2">
      <c r="A35" s="29" t="s">
        <v>116</v>
      </c>
      <c r="B35" s="67" t="s">
        <v>108</v>
      </c>
      <c r="C35" s="31" t="s">
        <v>148</v>
      </c>
      <c r="D35" s="32">
        <v>730356</v>
      </c>
      <c r="E35" s="68">
        <v>183262.64</v>
      </c>
      <c r="F35" s="69">
        <f t="shared" si="0"/>
        <v>547093.36</v>
      </c>
    </row>
    <row r="36" spans="1:6" ht="48" x14ac:dyDescent="0.2">
      <c r="A36" s="29" t="s">
        <v>118</v>
      </c>
      <c r="B36" s="67" t="s">
        <v>108</v>
      </c>
      <c r="C36" s="31" t="s">
        <v>149</v>
      </c>
      <c r="D36" s="32">
        <v>220568</v>
      </c>
      <c r="E36" s="68">
        <v>55346</v>
      </c>
      <c r="F36" s="69">
        <f t="shared" si="0"/>
        <v>165222</v>
      </c>
    </row>
    <row r="37" spans="1:6" ht="48" x14ac:dyDescent="0.2">
      <c r="A37" s="55" t="s">
        <v>150</v>
      </c>
      <c r="B37" s="56" t="s">
        <v>108</v>
      </c>
      <c r="C37" s="57" t="s">
        <v>151</v>
      </c>
      <c r="D37" s="58">
        <v>3416198</v>
      </c>
      <c r="E37" s="59">
        <v>834754.82</v>
      </c>
      <c r="F37" s="60">
        <f t="shared" si="0"/>
        <v>2581443.1800000002</v>
      </c>
    </row>
    <row r="38" spans="1:6" ht="60" x14ac:dyDescent="0.2">
      <c r="A38" s="29" t="s">
        <v>112</v>
      </c>
      <c r="B38" s="67" t="s">
        <v>108</v>
      </c>
      <c r="C38" s="31" t="s">
        <v>152</v>
      </c>
      <c r="D38" s="32">
        <v>2858676</v>
      </c>
      <c r="E38" s="68">
        <v>720071</v>
      </c>
      <c r="F38" s="69">
        <f t="shared" si="0"/>
        <v>2138605</v>
      </c>
    </row>
    <row r="39" spans="1:6" ht="24" x14ac:dyDescent="0.2">
      <c r="A39" s="29" t="s">
        <v>114</v>
      </c>
      <c r="B39" s="67" t="s">
        <v>108</v>
      </c>
      <c r="C39" s="31" t="s">
        <v>153</v>
      </c>
      <c r="D39" s="32">
        <v>2858676</v>
      </c>
      <c r="E39" s="68">
        <v>720071</v>
      </c>
      <c r="F39" s="69">
        <f t="shared" si="0"/>
        <v>2138605</v>
      </c>
    </row>
    <row r="40" spans="1:6" ht="24" x14ac:dyDescent="0.2">
      <c r="A40" s="29" t="s">
        <v>116</v>
      </c>
      <c r="B40" s="67" t="s">
        <v>108</v>
      </c>
      <c r="C40" s="31" t="s">
        <v>154</v>
      </c>
      <c r="D40" s="32">
        <v>2195604</v>
      </c>
      <c r="E40" s="68">
        <v>553051</v>
      </c>
      <c r="F40" s="69">
        <f t="shared" si="0"/>
        <v>1642553</v>
      </c>
    </row>
    <row r="41" spans="1:6" ht="48" x14ac:dyDescent="0.2">
      <c r="A41" s="29" t="s">
        <v>118</v>
      </c>
      <c r="B41" s="67" t="s">
        <v>108</v>
      </c>
      <c r="C41" s="31" t="s">
        <v>155</v>
      </c>
      <c r="D41" s="32">
        <v>663072</v>
      </c>
      <c r="E41" s="68">
        <v>167020</v>
      </c>
      <c r="F41" s="69">
        <f t="shared" si="0"/>
        <v>496052</v>
      </c>
    </row>
    <row r="42" spans="1:6" ht="24" x14ac:dyDescent="0.2">
      <c r="A42" s="29" t="s">
        <v>120</v>
      </c>
      <c r="B42" s="67" t="s">
        <v>108</v>
      </c>
      <c r="C42" s="31" t="s">
        <v>156</v>
      </c>
      <c r="D42" s="32">
        <v>447510</v>
      </c>
      <c r="E42" s="68">
        <v>114683.82</v>
      </c>
      <c r="F42" s="69">
        <f t="shared" si="0"/>
        <v>332826.18</v>
      </c>
    </row>
    <row r="43" spans="1:6" ht="26.25" customHeight="1" x14ac:dyDescent="0.2">
      <c r="A43" s="29" t="s">
        <v>122</v>
      </c>
      <c r="B43" s="67" t="s">
        <v>108</v>
      </c>
      <c r="C43" s="31" t="s">
        <v>157</v>
      </c>
      <c r="D43" s="32">
        <v>447510</v>
      </c>
      <c r="E43" s="68">
        <v>114683.82</v>
      </c>
      <c r="F43" s="69">
        <f t="shared" si="0"/>
        <v>332826.18</v>
      </c>
    </row>
    <row r="44" spans="1:6" ht="24" x14ac:dyDescent="0.2">
      <c r="A44" s="29" t="s">
        <v>124</v>
      </c>
      <c r="B44" s="67" t="s">
        <v>108</v>
      </c>
      <c r="C44" s="31" t="s">
        <v>158</v>
      </c>
      <c r="D44" s="32">
        <v>64080</v>
      </c>
      <c r="E44" s="68">
        <v>20835.47</v>
      </c>
      <c r="F44" s="69">
        <f t="shared" si="0"/>
        <v>43244.53</v>
      </c>
    </row>
    <row r="45" spans="1:6" x14ac:dyDescent="0.2">
      <c r="A45" s="29" t="s">
        <v>126</v>
      </c>
      <c r="B45" s="67" t="s">
        <v>108</v>
      </c>
      <c r="C45" s="31" t="s">
        <v>159</v>
      </c>
      <c r="D45" s="32">
        <v>266299</v>
      </c>
      <c r="E45" s="68">
        <v>29823.97</v>
      </c>
      <c r="F45" s="69">
        <f t="shared" si="0"/>
        <v>236475.03</v>
      </c>
    </row>
    <row r="46" spans="1:6" x14ac:dyDescent="0.2">
      <c r="A46" s="29" t="s">
        <v>128</v>
      </c>
      <c r="B46" s="67" t="s">
        <v>108</v>
      </c>
      <c r="C46" s="31" t="s">
        <v>160</v>
      </c>
      <c r="D46" s="32">
        <v>117131</v>
      </c>
      <c r="E46" s="68">
        <v>64024.38</v>
      </c>
      <c r="F46" s="69">
        <f t="shared" si="0"/>
        <v>53106.62</v>
      </c>
    </row>
    <row r="47" spans="1:6" x14ac:dyDescent="0.2">
      <c r="A47" s="29" t="s">
        <v>134</v>
      </c>
      <c r="B47" s="67" t="s">
        <v>108</v>
      </c>
      <c r="C47" s="31" t="s">
        <v>161</v>
      </c>
      <c r="D47" s="32">
        <v>110012</v>
      </c>
      <c r="E47" s="68" t="s">
        <v>44</v>
      </c>
      <c r="F47" s="69">
        <f t="shared" ref="F47:F78" si="1">IF(OR(D47="-",IF(E47="-",0,E47)&gt;=IF(D47="-",0,D47)),"-",IF(D47="-",0,D47)-IF(E47="-",0,E47))</f>
        <v>110012</v>
      </c>
    </row>
    <row r="48" spans="1:6" x14ac:dyDescent="0.2">
      <c r="A48" s="29" t="s">
        <v>136</v>
      </c>
      <c r="B48" s="67" t="s">
        <v>108</v>
      </c>
      <c r="C48" s="31" t="s">
        <v>162</v>
      </c>
      <c r="D48" s="32">
        <v>110012</v>
      </c>
      <c r="E48" s="68" t="s">
        <v>44</v>
      </c>
      <c r="F48" s="69">
        <f t="shared" si="1"/>
        <v>110012</v>
      </c>
    </row>
    <row r="49" spans="1:6" ht="24" x14ac:dyDescent="0.2">
      <c r="A49" s="29" t="s">
        <v>138</v>
      </c>
      <c r="B49" s="67" t="s">
        <v>108</v>
      </c>
      <c r="C49" s="31" t="s">
        <v>163</v>
      </c>
      <c r="D49" s="32">
        <v>108412</v>
      </c>
      <c r="E49" s="68" t="s">
        <v>44</v>
      </c>
      <c r="F49" s="69">
        <f t="shared" si="1"/>
        <v>108412</v>
      </c>
    </row>
    <row r="50" spans="1:6" x14ac:dyDescent="0.2">
      <c r="A50" s="29" t="s">
        <v>140</v>
      </c>
      <c r="B50" s="67" t="s">
        <v>108</v>
      </c>
      <c r="C50" s="31" t="s">
        <v>164</v>
      </c>
      <c r="D50" s="32">
        <v>1600</v>
      </c>
      <c r="E50" s="68" t="s">
        <v>44</v>
      </c>
      <c r="F50" s="69">
        <f t="shared" si="1"/>
        <v>1600</v>
      </c>
    </row>
    <row r="51" spans="1:6" ht="36" x14ac:dyDescent="0.2">
      <c r="A51" s="55" t="s">
        <v>165</v>
      </c>
      <c r="B51" s="56" t="s">
        <v>108</v>
      </c>
      <c r="C51" s="57" t="s">
        <v>166</v>
      </c>
      <c r="D51" s="58">
        <v>29439</v>
      </c>
      <c r="E51" s="59" t="s">
        <v>44</v>
      </c>
      <c r="F51" s="60">
        <f t="shared" si="1"/>
        <v>29439</v>
      </c>
    </row>
    <row r="52" spans="1:6" x14ac:dyDescent="0.2">
      <c r="A52" s="29" t="s">
        <v>130</v>
      </c>
      <c r="B52" s="67" t="s">
        <v>108</v>
      </c>
      <c r="C52" s="31" t="s">
        <v>167</v>
      </c>
      <c r="D52" s="32">
        <v>29439</v>
      </c>
      <c r="E52" s="68" t="s">
        <v>44</v>
      </c>
      <c r="F52" s="69">
        <f t="shared" si="1"/>
        <v>29439</v>
      </c>
    </row>
    <row r="53" spans="1:6" x14ac:dyDescent="0.2">
      <c r="A53" s="29" t="s">
        <v>132</v>
      </c>
      <c r="B53" s="67" t="s">
        <v>108</v>
      </c>
      <c r="C53" s="31" t="s">
        <v>168</v>
      </c>
      <c r="D53" s="32">
        <v>29439</v>
      </c>
      <c r="E53" s="68" t="s">
        <v>44</v>
      </c>
      <c r="F53" s="69">
        <f t="shared" si="1"/>
        <v>29439</v>
      </c>
    </row>
    <row r="54" spans="1:6" x14ac:dyDescent="0.2">
      <c r="A54" s="55" t="s">
        <v>169</v>
      </c>
      <c r="B54" s="56" t="s">
        <v>108</v>
      </c>
      <c r="C54" s="57" t="s">
        <v>170</v>
      </c>
      <c r="D54" s="58">
        <v>83439</v>
      </c>
      <c r="E54" s="59" t="s">
        <v>44</v>
      </c>
      <c r="F54" s="60">
        <f t="shared" si="1"/>
        <v>83439</v>
      </c>
    </row>
    <row r="55" spans="1:6" x14ac:dyDescent="0.2">
      <c r="A55" s="29" t="s">
        <v>130</v>
      </c>
      <c r="B55" s="67" t="s">
        <v>108</v>
      </c>
      <c r="C55" s="31" t="s">
        <v>171</v>
      </c>
      <c r="D55" s="32">
        <v>80000</v>
      </c>
      <c r="E55" s="68" t="s">
        <v>44</v>
      </c>
      <c r="F55" s="69">
        <f t="shared" si="1"/>
        <v>80000</v>
      </c>
    </row>
    <row r="56" spans="1:6" x14ac:dyDescent="0.2">
      <c r="A56" s="29" t="s">
        <v>132</v>
      </c>
      <c r="B56" s="67" t="s">
        <v>108</v>
      </c>
      <c r="C56" s="31" t="s">
        <v>172</v>
      </c>
      <c r="D56" s="32">
        <v>80000</v>
      </c>
      <c r="E56" s="68" t="s">
        <v>44</v>
      </c>
      <c r="F56" s="69">
        <f t="shared" si="1"/>
        <v>80000</v>
      </c>
    </row>
    <row r="57" spans="1:6" x14ac:dyDescent="0.2">
      <c r="A57" s="29" t="s">
        <v>134</v>
      </c>
      <c r="B57" s="67" t="s">
        <v>108</v>
      </c>
      <c r="C57" s="31" t="s">
        <v>173</v>
      </c>
      <c r="D57" s="32">
        <v>3439</v>
      </c>
      <c r="E57" s="68" t="s">
        <v>44</v>
      </c>
      <c r="F57" s="69">
        <f t="shared" si="1"/>
        <v>3439</v>
      </c>
    </row>
    <row r="58" spans="1:6" x14ac:dyDescent="0.2">
      <c r="A58" s="29" t="s">
        <v>136</v>
      </c>
      <c r="B58" s="67" t="s">
        <v>108</v>
      </c>
      <c r="C58" s="31" t="s">
        <v>174</v>
      </c>
      <c r="D58" s="32">
        <v>3439</v>
      </c>
      <c r="E58" s="68" t="s">
        <v>44</v>
      </c>
      <c r="F58" s="69">
        <f t="shared" si="1"/>
        <v>3439</v>
      </c>
    </row>
    <row r="59" spans="1:6" x14ac:dyDescent="0.2">
      <c r="A59" s="29" t="s">
        <v>142</v>
      </c>
      <c r="B59" s="67" t="s">
        <v>108</v>
      </c>
      <c r="C59" s="31" t="s">
        <v>175</v>
      </c>
      <c r="D59" s="32">
        <v>3439</v>
      </c>
      <c r="E59" s="68" t="s">
        <v>44</v>
      </c>
      <c r="F59" s="69">
        <f t="shared" si="1"/>
        <v>3439</v>
      </c>
    </row>
    <row r="60" spans="1:6" x14ac:dyDescent="0.2">
      <c r="A60" s="55" t="s">
        <v>176</v>
      </c>
      <c r="B60" s="56" t="s">
        <v>108</v>
      </c>
      <c r="C60" s="57" t="s">
        <v>177</v>
      </c>
      <c r="D60" s="58">
        <v>225860</v>
      </c>
      <c r="E60" s="59">
        <v>56466</v>
      </c>
      <c r="F60" s="60">
        <f t="shared" si="1"/>
        <v>169394</v>
      </c>
    </row>
    <row r="61" spans="1:6" ht="60" x14ac:dyDescent="0.2">
      <c r="A61" s="29" t="s">
        <v>112</v>
      </c>
      <c r="B61" s="67" t="s">
        <v>108</v>
      </c>
      <c r="C61" s="31" t="s">
        <v>178</v>
      </c>
      <c r="D61" s="32">
        <v>225860</v>
      </c>
      <c r="E61" s="68">
        <v>56466</v>
      </c>
      <c r="F61" s="69">
        <f t="shared" si="1"/>
        <v>169394</v>
      </c>
    </row>
    <row r="62" spans="1:6" ht="24" x14ac:dyDescent="0.2">
      <c r="A62" s="29" t="s">
        <v>114</v>
      </c>
      <c r="B62" s="67" t="s">
        <v>108</v>
      </c>
      <c r="C62" s="31" t="s">
        <v>179</v>
      </c>
      <c r="D62" s="32">
        <v>225860</v>
      </c>
      <c r="E62" s="68">
        <v>56466</v>
      </c>
      <c r="F62" s="69">
        <f t="shared" si="1"/>
        <v>169394</v>
      </c>
    </row>
    <row r="63" spans="1:6" ht="24" x14ac:dyDescent="0.2">
      <c r="A63" s="29" t="s">
        <v>116</v>
      </c>
      <c r="B63" s="67" t="s">
        <v>108</v>
      </c>
      <c r="C63" s="31" t="s">
        <v>180</v>
      </c>
      <c r="D63" s="32">
        <v>173472</v>
      </c>
      <c r="E63" s="68">
        <v>43368</v>
      </c>
      <c r="F63" s="69">
        <f t="shared" si="1"/>
        <v>130104</v>
      </c>
    </row>
    <row r="64" spans="1:6" ht="48" x14ac:dyDescent="0.2">
      <c r="A64" s="29" t="s">
        <v>118</v>
      </c>
      <c r="B64" s="67" t="s">
        <v>108</v>
      </c>
      <c r="C64" s="31" t="s">
        <v>181</v>
      </c>
      <c r="D64" s="32">
        <v>52388</v>
      </c>
      <c r="E64" s="68">
        <v>13098</v>
      </c>
      <c r="F64" s="69">
        <f t="shared" si="1"/>
        <v>39290</v>
      </c>
    </row>
    <row r="65" spans="1:6" x14ac:dyDescent="0.2">
      <c r="A65" s="55" t="s">
        <v>182</v>
      </c>
      <c r="B65" s="56" t="s">
        <v>108</v>
      </c>
      <c r="C65" s="57" t="s">
        <v>183</v>
      </c>
      <c r="D65" s="58">
        <v>225860</v>
      </c>
      <c r="E65" s="59">
        <v>56466</v>
      </c>
      <c r="F65" s="60">
        <f t="shared" si="1"/>
        <v>169394</v>
      </c>
    </row>
    <row r="66" spans="1:6" ht="60" x14ac:dyDescent="0.2">
      <c r="A66" s="29" t="s">
        <v>112</v>
      </c>
      <c r="B66" s="67" t="s">
        <v>108</v>
      </c>
      <c r="C66" s="31" t="s">
        <v>184</v>
      </c>
      <c r="D66" s="32">
        <v>225860</v>
      </c>
      <c r="E66" s="68">
        <v>56466</v>
      </c>
      <c r="F66" s="69">
        <f t="shared" si="1"/>
        <v>169394</v>
      </c>
    </row>
    <row r="67" spans="1:6" ht="24" x14ac:dyDescent="0.2">
      <c r="A67" s="29" t="s">
        <v>114</v>
      </c>
      <c r="B67" s="67" t="s">
        <v>108</v>
      </c>
      <c r="C67" s="31" t="s">
        <v>185</v>
      </c>
      <c r="D67" s="32">
        <v>225860</v>
      </c>
      <c r="E67" s="68">
        <v>56466</v>
      </c>
      <c r="F67" s="69">
        <f t="shared" si="1"/>
        <v>169394</v>
      </c>
    </row>
    <row r="68" spans="1:6" ht="24" x14ac:dyDescent="0.2">
      <c r="A68" s="29" t="s">
        <v>116</v>
      </c>
      <c r="B68" s="67" t="s">
        <v>108</v>
      </c>
      <c r="C68" s="31" t="s">
        <v>186</v>
      </c>
      <c r="D68" s="32">
        <v>173472</v>
      </c>
      <c r="E68" s="68">
        <v>43368</v>
      </c>
      <c r="F68" s="69">
        <f t="shared" si="1"/>
        <v>130104</v>
      </c>
    </row>
    <row r="69" spans="1:6" ht="48" x14ac:dyDescent="0.2">
      <c r="A69" s="29" t="s">
        <v>118</v>
      </c>
      <c r="B69" s="67" t="s">
        <v>108</v>
      </c>
      <c r="C69" s="31" t="s">
        <v>187</v>
      </c>
      <c r="D69" s="32">
        <v>52388</v>
      </c>
      <c r="E69" s="68">
        <v>13098</v>
      </c>
      <c r="F69" s="69">
        <f t="shared" si="1"/>
        <v>39290</v>
      </c>
    </row>
    <row r="70" spans="1:6" x14ac:dyDescent="0.2">
      <c r="A70" s="55" t="s">
        <v>188</v>
      </c>
      <c r="B70" s="56" t="s">
        <v>108</v>
      </c>
      <c r="C70" s="57" t="s">
        <v>189</v>
      </c>
      <c r="D70" s="58">
        <v>1521070</v>
      </c>
      <c r="E70" s="59">
        <v>217758.89</v>
      </c>
      <c r="F70" s="60">
        <f t="shared" si="1"/>
        <v>1303311.1099999999</v>
      </c>
    </row>
    <row r="71" spans="1:6" ht="24" x14ac:dyDescent="0.2">
      <c r="A71" s="29" t="s">
        <v>120</v>
      </c>
      <c r="B71" s="67" t="s">
        <v>108</v>
      </c>
      <c r="C71" s="31" t="s">
        <v>190</v>
      </c>
      <c r="D71" s="32">
        <v>1521070</v>
      </c>
      <c r="E71" s="68">
        <v>217758.89</v>
      </c>
      <c r="F71" s="69">
        <f t="shared" si="1"/>
        <v>1303311.1099999999</v>
      </c>
    </row>
    <row r="72" spans="1:6" ht="23.25" customHeight="1" x14ac:dyDescent="0.2">
      <c r="A72" s="29" t="s">
        <v>122</v>
      </c>
      <c r="B72" s="67" t="s">
        <v>108</v>
      </c>
      <c r="C72" s="31" t="s">
        <v>191</v>
      </c>
      <c r="D72" s="32">
        <v>1521070</v>
      </c>
      <c r="E72" s="68">
        <v>217758.89</v>
      </c>
      <c r="F72" s="69">
        <f t="shared" si="1"/>
        <v>1303311.1099999999</v>
      </c>
    </row>
    <row r="73" spans="1:6" x14ac:dyDescent="0.2">
      <c r="A73" s="29" t="s">
        <v>126</v>
      </c>
      <c r="B73" s="67" t="s">
        <v>108</v>
      </c>
      <c r="C73" s="31" t="s">
        <v>192</v>
      </c>
      <c r="D73" s="32">
        <v>1281070</v>
      </c>
      <c r="E73" s="68">
        <v>155500</v>
      </c>
      <c r="F73" s="69">
        <f t="shared" si="1"/>
        <v>1125570</v>
      </c>
    </row>
    <row r="74" spans="1:6" x14ac:dyDescent="0.2">
      <c r="A74" s="29" t="s">
        <v>128</v>
      </c>
      <c r="B74" s="67" t="s">
        <v>108</v>
      </c>
      <c r="C74" s="31" t="s">
        <v>193</v>
      </c>
      <c r="D74" s="32">
        <v>240000</v>
      </c>
      <c r="E74" s="68">
        <v>62258.89</v>
      </c>
      <c r="F74" s="69">
        <f t="shared" si="1"/>
        <v>177741.11</v>
      </c>
    </row>
    <row r="75" spans="1:6" x14ac:dyDescent="0.2">
      <c r="A75" s="55" t="s">
        <v>194</v>
      </c>
      <c r="B75" s="56" t="s">
        <v>108</v>
      </c>
      <c r="C75" s="57" t="s">
        <v>195</v>
      </c>
      <c r="D75" s="58">
        <v>1521070</v>
      </c>
      <c r="E75" s="59">
        <v>217758.89</v>
      </c>
      <c r="F75" s="60">
        <f t="shared" si="1"/>
        <v>1303311.1099999999</v>
      </c>
    </row>
    <row r="76" spans="1:6" ht="24" x14ac:dyDescent="0.2">
      <c r="A76" s="29" t="s">
        <v>120</v>
      </c>
      <c r="B76" s="67" t="s">
        <v>108</v>
      </c>
      <c r="C76" s="31" t="s">
        <v>196</v>
      </c>
      <c r="D76" s="32">
        <v>1521070</v>
      </c>
      <c r="E76" s="68">
        <v>217758.89</v>
      </c>
      <c r="F76" s="69">
        <f t="shared" si="1"/>
        <v>1303311.1099999999</v>
      </c>
    </row>
    <row r="77" spans="1:6" ht="26.25" customHeight="1" x14ac:dyDescent="0.2">
      <c r="A77" s="29" t="s">
        <v>122</v>
      </c>
      <c r="B77" s="67" t="s">
        <v>108</v>
      </c>
      <c r="C77" s="31" t="s">
        <v>197</v>
      </c>
      <c r="D77" s="32">
        <v>1521070</v>
      </c>
      <c r="E77" s="68">
        <v>217758.89</v>
      </c>
      <c r="F77" s="69">
        <f t="shared" si="1"/>
        <v>1303311.1099999999</v>
      </c>
    </row>
    <row r="78" spans="1:6" x14ac:dyDescent="0.2">
      <c r="A78" s="29" t="s">
        <v>126</v>
      </c>
      <c r="B78" s="67" t="s">
        <v>108</v>
      </c>
      <c r="C78" s="31" t="s">
        <v>198</v>
      </c>
      <c r="D78" s="32">
        <v>1281070</v>
      </c>
      <c r="E78" s="68">
        <v>155500</v>
      </c>
      <c r="F78" s="69">
        <f t="shared" si="1"/>
        <v>1125570</v>
      </c>
    </row>
    <row r="79" spans="1:6" x14ac:dyDescent="0.2">
      <c r="A79" s="29" t="s">
        <v>128</v>
      </c>
      <c r="B79" s="67" t="s">
        <v>108</v>
      </c>
      <c r="C79" s="31" t="s">
        <v>199</v>
      </c>
      <c r="D79" s="32">
        <v>240000</v>
      </c>
      <c r="E79" s="68">
        <v>62258.89</v>
      </c>
      <c r="F79" s="69">
        <f t="shared" ref="F79" si="2">IF(OR(D79="-",IF(E79="-",0,E79)&gt;=IF(D79="-",0,D79)),"-",IF(D79="-",0,D79)-IF(E79="-",0,E79))</f>
        <v>177741.11</v>
      </c>
    </row>
    <row r="80" spans="1:6" ht="9" customHeight="1" x14ac:dyDescent="0.2">
      <c r="A80" s="70"/>
      <c r="B80" s="71"/>
      <c r="C80" s="72"/>
      <c r="D80" s="73"/>
      <c r="E80" s="71"/>
      <c r="F80" s="71"/>
    </row>
    <row r="81" spans="1:6" ht="13.5" customHeight="1" x14ac:dyDescent="0.2">
      <c r="A81" s="74" t="s">
        <v>200</v>
      </c>
      <c r="B81" s="75" t="s">
        <v>201</v>
      </c>
      <c r="C81" s="76" t="s">
        <v>109</v>
      </c>
      <c r="D81" s="77" t="s">
        <v>44</v>
      </c>
      <c r="E81" s="77">
        <v>123.11</v>
      </c>
      <c r="F81" s="78" t="s">
        <v>202</v>
      </c>
    </row>
    <row r="82" spans="1:6" ht="12.75" customHeight="1" x14ac:dyDescent="0.2">
      <c r="A82" s="79"/>
      <c r="B82" s="79"/>
      <c r="C82" s="79"/>
      <c r="D82" s="79"/>
      <c r="E82" s="79"/>
      <c r="F82" s="79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2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showGridLines="0" workbookViewId="0">
      <selection activeCell="L12" sqref="L1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4.28515625" customWidth="1"/>
    <col min="4" max="4" width="13.7109375" customWidth="1"/>
    <col min="5" max="5" width="12.7109375" customWidth="1"/>
    <col min="6" max="6" width="14.28515625" customWidth="1"/>
  </cols>
  <sheetData>
    <row r="1" spans="1:8" ht="11.1" customHeight="1" x14ac:dyDescent="0.2">
      <c r="A1" s="121" t="s">
        <v>203</v>
      </c>
      <c r="B1" s="121"/>
      <c r="C1" s="121"/>
      <c r="D1" s="121"/>
      <c r="E1" s="121"/>
      <c r="F1" s="121"/>
    </row>
    <row r="2" spans="1:8" ht="13.15" customHeight="1" x14ac:dyDescent="0.25">
      <c r="A2" s="109" t="s">
        <v>204</v>
      </c>
      <c r="B2" s="109"/>
      <c r="C2" s="109"/>
      <c r="D2" s="109"/>
      <c r="E2" s="109"/>
      <c r="F2" s="109"/>
    </row>
    <row r="3" spans="1:8" ht="9" customHeight="1" x14ac:dyDescent="0.2">
      <c r="A3" s="4"/>
      <c r="B3" s="11"/>
      <c r="C3" s="10"/>
      <c r="D3" s="8"/>
      <c r="E3" s="8"/>
      <c r="F3" s="10"/>
    </row>
    <row r="4" spans="1:8" ht="13.9" customHeight="1" x14ac:dyDescent="0.2">
      <c r="A4" s="102" t="s">
        <v>19</v>
      </c>
      <c r="B4" s="96" t="s">
        <v>20</v>
      </c>
      <c r="C4" s="113" t="s">
        <v>205</v>
      </c>
      <c r="D4" s="99" t="s">
        <v>22</v>
      </c>
      <c r="E4" s="99" t="s">
        <v>23</v>
      </c>
      <c r="F4" s="105" t="s">
        <v>24</v>
      </c>
      <c r="G4" s="79"/>
      <c r="H4" s="79"/>
    </row>
    <row r="5" spans="1:8" ht="4.9000000000000004" customHeight="1" x14ac:dyDescent="0.2">
      <c r="A5" s="103"/>
      <c r="B5" s="97"/>
      <c r="C5" s="114"/>
      <c r="D5" s="100"/>
      <c r="E5" s="100"/>
      <c r="F5" s="106"/>
      <c r="G5" s="79"/>
      <c r="H5" s="79"/>
    </row>
    <row r="6" spans="1:8" ht="6" customHeight="1" x14ac:dyDescent="0.2">
      <c r="A6" s="103"/>
      <c r="B6" s="97"/>
      <c r="C6" s="114"/>
      <c r="D6" s="100"/>
      <c r="E6" s="100"/>
      <c r="F6" s="106"/>
      <c r="G6" s="79"/>
      <c r="H6" s="79"/>
    </row>
    <row r="7" spans="1:8" ht="4.9000000000000004" customHeight="1" x14ac:dyDescent="0.2">
      <c r="A7" s="103"/>
      <c r="B7" s="97"/>
      <c r="C7" s="114"/>
      <c r="D7" s="100"/>
      <c r="E7" s="100"/>
      <c r="F7" s="106"/>
      <c r="G7" s="79"/>
      <c r="H7" s="79"/>
    </row>
    <row r="8" spans="1:8" ht="6" customHeight="1" x14ac:dyDescent="0.2">
      <c r="A8" s="103"/>
      <c r="B8" s="97"/>
      <c r="C8" s="114"/>
      <c r="D8" s="100"/>
      <c r="E8" s="100"/>
      <c r="F8" s="106"/>
      <c r="G8" s="79"/>
      <c r="H8" s="79"/>
    </row>
    <row r="9" spans="1:8" ht="6" customHeight="1" x14ac:dyDescent="0.2">
      <c r="A9" s="103"/>
      <c r="B9" s="97"/>
      <c r="C9" s="114"/>
      <c r="D9" s="100"/>
      <c r="E9" s="100"/>
      <c r="F9" s="106"/>
      <c r="G9" s="79"/>
      <c r="H9" s="79"/>
    </row>
    <row r="10" spans="1:8" ht="18" customHeight="1" x14ac:dyDescent="0.2">
      <c r="A10" s="104"/>
      <c r="B10" s="98"/>
      <c r="C10" s="122"/>
      <c r="D10" s="101"/>
      <c r="E10" s="101"/>
      <c r="F10" s="107"/>
      <c r="G10" s="79"/>
      <c r="H10" s="79"/>
    </row>
    <row r="11" spans="1:8" ht="13.5" customHeight="1" x14ac:dyDescent="0.2">
      <c r="A11" s="23">
        <v>1</v>
      </c>
      <c r="B11" s="24">
        <v>2</v>
      </c>
      <c r="C11" s="25">
        <v>3</v>
      </c>
      <c r="D11" s="26" t="s">
        <v>25</v>
      </c>
      <c r="E11" s="54" t="s">
        <v>26</v>
      </c>
      <c r="F11" s="28" t="s">
        <v>27</v>
      </c>
      <c r="G11" s="79"/>
      <c r="H11" s="79"/>
    </row>
    <row r="12" spans="1:8" ht="24" x14ac:dyDescent="0.2">
      <c r="A12" s="80" t="s">
        <v>206</v>
      </c>
      <c r="B12" s="81" t="s">
        <v>207</v>
      </c>
      <c r="C12" s="82" t="s">
        <v>109</v>
      </c>
      <c r="D12" s="83" t="s">
        <v>44</v>
      </c>
      <c r="E12" s="83">
        <v>-11639.22</v>
      </c>
      <c r="F12" s="84" t="s">
        <v>44</v>
      </c>
      <c r="G12" s="79"/>
      <c r="H12" s="79"/>
    </row>
    <row r="13" spans="1:8" x14ac:dyDescent="0.2">
      <c r="A13" s="85" t="s">
        <v>31</v>
      </c>
      <c r="B13" s="86"/>
      <c r="C13" s="87"/>
      <c r="D13" s="88"/>
      <c r="E13" s="88"/>
      <c r="F13" s="89"/>
      <c r="G13" s="79"/>
      <c r="H13" s="79"/>
    </row>
    <row r="14" spans="1:8" ht="24" x14ac:dyDescent="0.2">
      <c r="A14" s="55" t="s">
        <v>208</v>
      </c>
      <c r="B14" s="90" t="s">
        <v>209</v>
      </c>
      <c r="C14" s="91" t="s">
        <v>109</v>
      </c>
      <c r="D14" s="58" t="s">
        <v>44</v>
      </c>
      <c r="E14" s="58" t="s">
        <v>44</v>
      </c>
      <c r="F14" s="60" t="s">
        <v>44</v>
      </c>
      <c r="G14" s="79"/>
      <c r="H14" s="79"/>
    </row>
    <row r="15" spans="1:8" x14ac:dyDescent="0.2">
      <c r="A15" s="85" t="s">
        <v>210</v>
      </c>
      <c r="B15" s="86"/>
      <c r="C15" s="87"/>
      <c r="D15" s="88"/>
      <c r="E15" s="88"/>
      <c r="F15" s="89"/>
      <c r="G15" s="79"/>
      <c r="H15" s="79"/>
    </row>
    <row r="16" spans="1:8" x14ac:dyDescent="0.2">
      <c r="A16" s="55" t="s">
        <v>211</v>
      </c>
      <c r="B16" s="90" t="s">
        <v>212</v>
      </c>
      <c r="C16" s="91" t="s">
        <v>109</v>
      </c>
      <c r="D16" s="58" t="s">
        <v>44</v>
      </c>
      <c r="E16" s="58" t="s">
        <v>44</v>
      </c>
      <c r="F16" s="60" t="s">
        <v>44</v>
      </c>
      <c r="G16" s="79"/>
      <c r="H16" s="79"/>
    </row>
    <row r="17" spans="1:8" x14ac:dyDescent="0.2">
      <c r="A17" s="85" t="s">
        <v>210</v>
      </c>
      <c r="B17" s="86"/>
      <c r="C17" s="87"/>
      <c r="D17" s="88"/>
      <c r="E17" s="88"/>
      <c r="F17" s="89"/>
      <c r="G17" s="79"/>
      <c r="H17" s="79"/>
    </row>
    <row r="18" spans="1:8" x14ac:dyDescent="0.2">
      <c r="A18" s="80" t="s">
        <v>213</v>
      </c>
      <c r="B18" s="81" t="s">
        <v>214</v>
      </c>
      <c r="C18" s="82" t="s">
        <v>215</v>
      </c>
      <c r="D18" s="83" t="s">
        <v>44</v>
      </c>
      <c r="E18" s="83">
        <v>-11639.22</v>
      </c>
      <c r="F18" s="84" t="s">
        <v>44</v>
      </c>
      <c r="G18" s="79"/>
      <c r="H18" s="79"/>
    </row>
    <row r="19" spans="1:8" ht="24" x14ac:dyDescent="0.2">
      <c r="A19" s="80" t="s">
        <v>216</v>
      </c>
      <c r="B19" s="81" t="s">
        <v>214</v>
      </c>
      <c r="C19" s="82" t="s">
        <v>217</v>
      </c>
      <c r="D19" s="83" t="s">
        <v>44</v>
      </c>
      <c r="E19" s="83">
        <v>-11639.22</v>
      </c>
      <c r="F19" s="84" t="s">
        <v>44</v>
      </c>
      <c r="G19" s="79"/>
      <c r="H19" s="79"/>
    </row>
    <row r="20" spans="1:8" x14ac:dyDescent="0.2">
      <c r="A20" s="80" t="s">
        <v>218</v>
      </c>
      <c r="B20" s="81" t="s">
        <v>219</v>
      </c>
      <c r="C20" s="82" t="s">
        <v>220</v>
      </c>
      <c r="D20" s="83" t="s">
        <v>44</v>
      </c>
      <c r="E20" s="83">
        <v>-1359227.57</v>
      </c>
      <c r="F20" s="84" t="s">
        <v>202</v>
      </c>
      <c r="G20" s="79"/>
      <c r="H20" s="79"/>
    </row>
    <row r="21" spans="1:8" ht="24" x14ac:dyDescent="0.2">
      <c r="A21" s="29" t="s">
        <v>221</v>
      </c>
      <c r="B21" s="30" t="s">
        <v>219</v>
      </c>
      <c r="C21" s="92" t="s">
        <v>222</v>
      </c>
      <c r="D21" s="32" t="s">
        <v>44</v>
      </c>
      <c r="E21" s="32">
        <v>-1359227.57</v>
      </c>
      <c r="F21" s="69" t="s">
        <v>202</v>
      </c>
      <c r="G21" s="79"/>
      <c r="H21" s="79"/>
    </row>
    <row r="22" spans="1:8" x14ac:dyDescent="0.2">
      <c r="A22" s="80" t="s">
        <v>223</v>
      </c>
      <c r="B22" s="81" t="s">
        <v>224</v>
      </c>
      <c r="C22" s="82" t="s">
        <v>225</v>
      </c>
      <c r="D22" s="83" t="s">
        <v>44</v>
      </c>
      <c r="E22" s="83">
        <v>1347588.35</v>
      </c>
      <c r="F22" s="84" t="s">
        <v>202</v>
      </c>
      <c r="G22" s="79"/>
      <c r="H22" s="79"/>
    </row>
    <row r="23" spans="1:8" ht="24" x14ac:dyDescent="0.2">
      <c r="A23" s="29" t="s">
        <v>226</v>
      </c>
      <c r="B23" s="30" t="s">
        <v>224</v>
      </c>
      <c r="C23" s="92" t="s">
        <v>227</v>
      </c>
      <c r="D23" s="32" t="s">
        <v>44</v>
      </c>
      <c r="E23" s="32">
        <v>1347588.35</v>
      </c>
      <c r="F23" s="69" t="s">
        <v>202</v>
      </c>
      <c r="G23" s="79"/>
      <c r="H23" s="79"/>
    </row>
    <row r="24" spans="1:8" ht="12.75" customHeight="1" x14ac:dyDescent="0.2">
      <c r="A24" s="45"/>
      <c r="B24" s="46"/>
      <c r="C24" s="93"/>
      <c r="D24" s="94"/>
      <c r="E24" s="94"/>
      <c r="F24" s="95"/>
      <c r="G24" s="79"/>
      <c r="H24" s="79"/>
    </row>
    <row r="25" spans="1:8" ht="12.75" customHeight="1" x14ac:dyDescent="0.2">
      <c r="A25" s="79"/>
      <c r="B25" s="79"/>
      <c r="C25" s="79"/>
      <c r="D25" s="79"/>
      <c r="E25" s="79"/>
      <c r="F25" s="79"/>
      <c r="G25" s="79"/>
      <c r="H25" s="79"/>
    </row>
    <row r="26" spans="1:8" ht="12.75" customHeight="1" x14ac:dyDescent="0.2">
      <c r="A26" s="79"/>
      <c r="B26" s="79"/>
      <c r="C26" s="79"/>
      <c r="D26" s="79"/>
      <c r="E26" s="79"/>
      <c r="F26" s="79"/>
      <c r="G26" s="79"/>
      <c r="H26" s="79"/>
    </row>
    <row r="37" spans="1:6" ht="12.75" customHeight="1" x14ac:dyDescent="0.2">
      <c r="A37" s="9" t="s">
        <v>228</v>
      </c>
      <c r="D37" s="1"/>
      <c r="E37" s="1"/>
      <c r="F37" s="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6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229</v>
      </c>
      <c r="B1" t="s">
        <v>26</v>
      </c>
    </row>
    <row r="2" spans="1:2" x14ac:dyDescent="0.2">
      <c r="A2" t="s">
        <v>230</v>
      </c>
      <c r="B2" t="s">
        <v>231</v>
      </c>
    </row>
    <row r="3" spans="1:2" x14ac:dyDescent="0.2">
      <c r="A3" t="s">
        <v>232</v>
      </c>
      <c r="B3" t="s">
        <v>6</v>
      </c>
    </row>
    <row r="4" spans="1:2" x14ac:dyDescent="0.2">
      <c r="A4" t="s">
        <v>233</v>
      </c>
      <c r="B4" t="s">
        <v>234</v>
      </c>
    </row>
    <row r="5" spans="1:2" x14ac:dyDescent="0.2">
      <c r="A5" t="s">
        <v>235</v>
      </c>
      <c r="B5" t="s">
        <v>236</v>
      </c>
    </row>
    <row r="6" spans="1:2" x14ac:dyDescent="0.2">
      <c r="A6" t="s">
        <v>237</v>
      </c>
      <c r="B6" t="s">
        <v>17</v>
      </c>
    </row>
    <row r="7" spans="1:2" x14ac:dyDescent="0.2">
      <c r="A7" t="s">
        <v>238</v>
      </c>
      <c r="B7" t="s">
        <v>17</v>
      </c>
    </row>
    <row r="8" spans="1:2" x14ac:dyDescent="0.2">
      <c r="A8" t="s">
        <v>239</v>
      </c>
      <c r="B8" t="s">
        <v>240</v>
      </c>
    </row>
    <row r="9" spans="1:2" x14ac:dyDescent="0.2">
      <c r="A9" t="s">
        <v>241</v>
      </c>
      <c r="B9" t="s">
        <v>16</v>
      </c>
    </row>
    <row r="10" spans="1:2" x14ac:dyDescent="0.2">
      <c r="A10" t="s">
        <v>242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rep:2.56.0.518</dc:description>
  <cp:lastModifiedBy>admin</cp:lastModifiedBy>
  <cp:lastPrinted>2026-04-01T13:19:27Z</cp:lastPrinted>
  <dcterms:created xsi:type="dcterms:W3CDTF">2026-04-01T11:17:19Z</dcterms:created>
  <dcterms:modified xsi:type="dcterms:W3CDTF">2026-07-02T15:03:09Z</dcterms:modified>
</cp:coreProperties>
</file>